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3101908C-A332-406C-A088-48F4CF4F4DA0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PPQ" sheetId="10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20" i="10" l="1"/>
  <c r="C121" i="10"/>
  <c r="C122" i="10"/>
  <c r="C123" i="10"/>
  <c r="C124" i="10"/>
  <c r="C125" i="10"/>
  <c r="C126" i="10"/>
  <c r="C127" i="10"/>
  <c r="C128" i="10"/>
  <c r="C129" i="10"/>
  <c r="C130" i="10"/>
  <c r="C119" i="10"/>
  <c r="C102" i="10"/>
  <c r="C103" i="10"/>
  <c r="C104" i="10"/>
  <c r="C105" i="10"/>
  <c r="C106" i="10"/>
  <c r="C107" i="10"/>
  <c r="C108" i="10"/>
  <c r="C109" i="10"/>
  <c r="C110" i="10"/>
  <c r="C111" i="10"/>
  <c r="C112" i="10"/>
  <c r="C101" i="10"/>
  <c r="B4" i="10" s="1"/>
  <c r="C84" i="10"/>
  <c r="C85" i="10"/>
  <c r="C86" i="10"/>
  <c r="C87" i="10"/>
  <c r="C88" i="10"/>
  <c r="C89" i="10"/>
  <c r="C90" i="10"/>
  <c r="C91" i="10"/>
  <c r="C92" i="10"/>
  <c r="C93" i="10"/>
  <c r="C94" i="10"/>
  <c r="C83" i="10"/>
  <c r="C66" i="10"/>
  <c r="C67" i="10"/>
  <c r="C68" i="10"/>
  <c r="C69" i="10"/>
  <c r="C70" i="10"/>
  <c r="C71" i="10"/>
  <c r="C72" i="10"/>
  <c r="C73" i="10"/>
  <c r="C74" i="10"/>
  <c r="C75" i="10"/>
  <c r="C76" i="10"/>
  <c r="C65" i="10"/>
  <c r="C48" i="10"/>
  <c r="C49" i="10"/>
  <c r="C50" i="10"/>
  <c r="C51" i="10"/>
  <c r="C52" i="10"/>
  <c r="C53" i="10"/>
  <c r="C54" i="10"/>
  <c r="C55" i="10"/>
  <c r="C56" i="10"/>
  <c r="C57" i="10"/>
  <c r="B5" i="10" s="1"/>
  <c r="C58" i="10"/>
  <c r="C47" i="10"/>
  <c r="C30" i="10"/>
  <c r="C31" i="10"/>
  <c r="C32" i="10"/>
  <c r="C33" i="10"/>
  <c r="C34" i="10"/>
  <c r="C35" i="10"/>
  <c r="C36" i="10"/>
  <c r="C37" i="10"/>
  <c r="C38" i="10"/>
  <c r="C39" i="10"/>
  <c r="C40" i="10"/>
  <c r="C29" i="10"/>
  <c r="C12" i="10"/>
  <c r="C13" i="10"/>
  <c r="C14" i="10"/>
  <c r="C15" i="10"/>
  <c r="C16" i="10"/>
  <c r="C17" i="10"/>
  <c r="C18" i="10"/>
  <c r="C19" i="10"/>
  <c r="C20" i="10"/>
  <c r="C21" i="10"/>
  <c r="C22" i="10"/>
  <c r="C11" i="10"/>
  <c r="F99" i="10" l="1"/>
  <c r="F117" i="10"/>
  <c r="F81" i="10"/>
  <c r="F63" i="10"/>
  <c r="A118" i="10"/>
  <c r="A100" i="10"/>
  <c r="A82" i="10"/>
  <c r="A64" i="10"/>
  <c r="F45" i="10"/>
  <c r="A46" i="10"/>
  <c r="F27" i="10"/>
  <c r="A28" i="10"/>
  <c r="C95" i="10" l="1"/>
  <c r="D127" i="10"/>
  <c r="B120" i="10"/>
  <c r="B121" i="10" s="1"/>
  <c r="B122" i="10" s="1"/>
  <c r="B123" i="10" s="1"/>
  <c r="B124" i="10" s="1"/>
  <c r="B125" i="10" s="1"/>
  <c r="B126" i="10" s="1"/>
  <c r="B101" i="10"/>
  <c r="B102" i="10" s="1"/>
  <c r="B103" i="10" s="1"/>
  <c r="B104" i="10" s="1"/>
  <c r="B105" i="10" s="1"/>
  <c r="B106" i="10" s="1"/>
  <c r="B107" i="10" s="1"/>
  <c r="B108" i="10" s="1"/>
  <c r="B109" i="10" s="1"/>
  <c r="B110" i="10" s="1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29" i="10"/>
  <c r="B30" i="10" s="1"/>
  <c r="B31" i="10" s="1"/>
  <c r="B32" i="10" s="1"/>
  <c r="B33" i="10" s="1"/>
  <c r="B34" i="10" s="1"/>
  <c r="B35" i="10" s="1"/>
  <c r="B36" i="10" s="1"/>
  <c r="B37" i="10" s="1"/>
  <c r="B38" i="10" s="1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B127" i="10" l="1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E119" i="10" l="1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F95" i="10" l="1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P30" i="10" l="1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4" i="10" l="1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<sst xmlns="http://schemas.openxmlformats.org/spreadsheetml/2006/main" count="195" uniqueCount="132">
  <si>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</si>
  <si>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</si>
  <si>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</si>
  <si>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</si>
  <si>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</si>
  <si>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</si>
  <si>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</si>
  <si>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</si>
  <si>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</si>
  <si>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</si>
  <si>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</si>
  <si>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</si>
  <si>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</si>
  <si>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</si>
  <si>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</si>
  <si>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</si>
  <si>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</si>
  <si>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</si>
  <si>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</si>
  <si>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</si>
  <si>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</si>
  <si>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</si>
  <si>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</si>
  <si>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</si>
  <si>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</si>
  <si>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</si>
  <si>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</si>
  <si>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</si>
  <si>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</si>
  <si>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</si>
  <si>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</si>
  <si>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</si>
  <si>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</si>
  <si>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</si>
  <si>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</si>
  <si>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</si>
  <si>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</si>
  <si>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</si>
  <si>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</si>
  <si>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</si>
  <si>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</si>
  <si>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</si>
  <si>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</si>
  <si>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</si>
  <si>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</si>
  <si>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</si>
  <si>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</si>
  <si>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</si>
  <si>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</si>
  <si>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</si>
  <si>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</si>
  <si>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</si>
  <si>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</si>
  <si>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</si>
  <si>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</si>
  <si>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</si>
  <si>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</si>
  <si>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</si>
  <si>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</si>
  <si>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</si>
  <si>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</si>
  <si>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</si>
  <si>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</si>
  <si>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</si>
  <si>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</si>
  <si>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</si>
  <si>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</si>
  <si>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</si>
  <si>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</si>
  <si>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</si>
  <si>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</si>
  <si>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</si>
  <si>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</si>
  <si>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</si>
  <si>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</si>
  <si>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</si>
  <si>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</si>
  <si>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</si>
  <si>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</si>
  <si>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</si>
  <si>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</si>
  <si>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</si>
  <si>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</si>
  <si>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</si>
  <si>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</si>
  <si>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</si>
  <si>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</si>
  <si>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</si>
  <si>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</si>
  <si>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</si>
  <si>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</si>
  <si>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</si>
  <si>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</si>
  <si>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</si>
  <si>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</si>
  <si>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</si>
  <si>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</si>
  <si>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</si>
  <si>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</si>
  <si>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</si>
  <si>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</si>
  <si>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</si>
  <si>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</si>
  <si>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</si>
  <si>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</si>
  <si>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</si>
  <si>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</si>
  <si>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</si>
  <si>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</si>
  <si>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</si>
  <si>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</si>
  <si>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</si>
  <si>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</si>
  <si>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</si>
  <si>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</si>
  <si>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</si>
  <si>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</si>
  <si>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</si>
  <si>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 &amp; DHA</t>
  </si>
  <si>
    <t>PPQ</t>
  </si>
  <si>
    <t>PPQ (nM)</t>
  </si>
  <si>
    <t>PPQ IC90</t>
  </si>
  <si>
    <t>FIC90 PPQ</t>
  </si>
  <si>
    <t>PPQ IC50</t>
  </si>
  <si>
    <t>FIC50 PPQ</t>
  </si>
  <si>
    <t>Drug: PPQ/DHA; 4:1</t>
  </si>
  <si>
    <t>Drug: PPQ/DHA; 1:1</t>
  </si>
  <si>
    <t>Drug: PPQ/DHA; 2:1</t>
  </si>
  <si>
    <t>Drug: PPQ/DHA; 1:2</t>
  </si>
  <si>
    <t>Drug: PPQ/DHA; 1:4</t>
  </si>
  <si>
    <t>Drug: PPQ/DHA; 0:1</t>
  </si>
  <si>
    <t>Dd2 PfCRT Dd2 + M343L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</si>
</sst>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PPQ!$P$29:$P$35</c:f>
              <c:numCache>
                <c:formatCode>General</c:formatCode>
                <c:ptCount val="7"/>
                <c:pt idx="0">
                  <c:v>1</c:v>
                </c:pt>
                <c:pt idx="1">
                  <c:v>1.3168434468816117</c:v>
                </c:pt>
                <c:pt idx="2">
                  <c:v>1.2694895433166997</c:v>
                </c:pt>
                <c:pt idx="3">
                  <c:v>0.87632375549346553</c:v>
                </c:pt>
                <c:pt idx="4">
                  <c:v>0.51775486981846686</c:v>
                </c:pt>
                <c:pt idx="5">
                  <c:v>0.24063154064154793</c:v>
                </c:pt>
                <c:pt idx="6">
                  <c:v>0</c:v>
                </c:pt>
              </c:numCache>
            </c:numRef>
          </c:xVal>
          <c:yVal>
            <c:numRef>
              <c:f>PPQ!$Q$29:$Q$35</c:f>
              <c:numCache>
                <c:formatCode>General</c:formatCode>
                <c:ptCount val="7"/>
                <c:pt idx="0">
                  <c:v>0</c:v>
                </c:pt>
                <c:pt idx="1">
                  <c:v>0.36275344436545853</c:v>
                </c:pt>
                <c:pt idx="2">
                  <c:v>0.69941754354261876</c:v>
                </c:pt>
                <c:pt idx="3">
                  <c:v>0.96561048752550116</c:v>
                </c:pt>
                <c:pt idx="4">
                  <c:v>1.1410155872873406</c:v>
                </c:pt>
                <c:pt idx="5">
                  <c:v>1.0605958714062504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331839</xdr:colOff>
      <xdr:row>43</xdr:row>
      <xdr:rowOff>12290</xdr:rowOff>
    </xdr:from>
    <xdr:to>
      <xdr:col>14</xdr:col>
      <xdr:colOff>270387</xdr:colOff>
      <xdr:row>56</xdr:row>
      <xdr:rowOff>86032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38387" y="8468032"/>
          <a:ext cx="2667000" cy="2630129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abSelected="1" topLeftCell="A106" zoomScale="62" workbookViewId="0">
      <selection activeCell="O132" sqref="O132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131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118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27</v>
      </c>
      <c r="B4" s="33">
        <f>AVERAGE(C101,C119)</f>
        <v>0.13507704422553482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117</v>
      </c>
      <c r="B5" s="16">
        <f>AVERAGE(C21,C39,C57,C75,C93,C111,C129)</f>
        <v>10.723981830544945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9991</v>
      </c>
      <c r="V6">
        <v>43</v>
      </c>
      <c r="W6" s="33">
        <v>0.43038734861375239</v>
      </c>
    </row>
    <row r="7" spans="1:23" x14ac:dyDescent="0.25">
      <c r="B7" s="23"/>
      <c r="C7" s="23"/>
      <c r="D7" s="3"/>
      <c r="E7" s="3"/>
      <c r="F7" s="23"/>
      <c r="G7" s="23"/>
      <c r="T7" t="s">
        <v>29</v>
      </c>
      <c r="U7">
        <v>9994</v>
      </c>
      <c r="V7">
        <v>36</v>
      </c>
      <c r="W7" s="33">
        <v>0.3602161296778067</v>
      </c>
    </row>
    <row r="8" spans="1:23" x14ac:dyDescent="0.25">
      <c r="B8" s="23"/>
      <c r="C8" s="23"/>
      <c r="D8" s="3"/>
      <c r="E8" s="3"/>
      <c r="F8" s="23"/>
      <c r="G8" s="23"/>
      <c r="T8" t="s">
        <v>30</v>
      </c>
      <c r="U8">
        <v>9996</v>
      </c>
      <c r="V8">
        <v>42</v>
      </c>
      <c r="W8" s="33">
        <v>0.42016806722689076</v>
      </c>
    </row>
    <row r="9" spans="1:23" ht="15.6" x14ac:dyDescent="0.3">
      <c r="C9" s="23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9995</v>
      </c>
      <c r="V9">
        <v>206</v>
      </c>
      <c r="W9" s="33">
        <v>2.0610305152576287</v>
      </c>
    </row>
    <row r="10" spans="1:23" ht="15.6" x14ac:dyDescent="0.3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9990</v>
      </c>
      <c r="V10">
        <v>656</v>
      </c>
      <c r="W10" s="33">
        <v>6.566566566566566</v>
      </c>
    </row>
    <row r="11" spans="1:23" ht="15.6" x14ac:dyDescent="0.3">
      <c r="A11" s="18">
        <v>1000</v>
      </c>
      <c r="B11" s="18">
        <v>0</v>
      </c>
      <c r="C11" s="33">
        <f>W6</f>
        <v>0.43038734861375239</v>
      </c>
      <c r="D11" s="9">
        <f>C11-$B$4</f>
        <v>0.29531030438821759</v>
      </c>
      <c r="E11" s="9">
        <f>(($D$23-D11)/$D$23)*100</f>
        <v>97.211134575789643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9993</v>
      </c>
      <c r="V11">
        <v>845</v>
      </c>
      <c r="W11" s="33">
        <v>8.4559191434003793</v>
      </c>
    </row>
    <row r="12" spans="1:23" ht="15.6" x14ac:dyDescent="0.3">
      <c r="A12" s="18">
        <f>A11/2</f>
        <v>500</v>
      </c>
      <c r="B12" s="18">
        <v>0</v>
      </c>
      <c r="C12" s="33">
        <f t="shared" ref="C12:C22" si="4">W7</f>
        <v>0.3602161296778067</v>
      </c>
      <c r="D12" s="9">
        <f t="shared" ref="D12:D23" si="5">C12-$B$4</f>
        <v>0.22513908545227188</v>
      </c>
      <c r="E12" s="9">
        <f t="shared" ref="E12:E23" si="6">(($D$23-D12)/$D$23)*100</f>
        <v>97.873820853095722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9992</v>
      </c>
      <c r="V12">
        <v>1045</v>
      </c>
      <c r="W12" s="33">
        <v>10.458366693354684</v>
      </c>
    </row>
    <row r="13" spans="1:23" ht="15.6" x14ac:dyDescent="0.3">
      <c r="A13" s="18">
        <f t="shared" ref="A13:A20" si="7">A12/2</f>
        <v>250</v>
      </c>
      <c r="B13" s="18">
        <v>0</v>
      </c>
      <c r="C13" s="33">
        <f t="shared" si="4"/>
        <v>0.42016806722689076</v>
      </c>
      <c r="D13" s="9">
        <f t="shared" si="5"/>
        <v>0.28509102300135591</v>
      </c>
      <c r="E13" s="9">
        <f t="shared" si="6"/>
        <v>97.307643908842337</v>
      </c>
      <c r="F13" s="13" t="str">
        <f t="shared" si="0"/>
        <v/>
      </c>
      <c r="G13" s="12">
        <f t="shared" si="1"/>
        <v>191.0523825017103</v>
      </c>
      <c r="H13" s="13" t="str">
        <f t="shared" si="2"/>
        <v/>
      </c>
      <c r="I13" s="13">
        <f t="shared" si="3"/>
        <v>0</v>
      </c>
      <c r="T13" t="s">
        <v>35</v>
      </c>
      <c r="U13">
        <v>9994</v>
      </c>
      <c r="V13">
        <v>1066</v>
      </c>
      <c r="W13" s="33">
        <v>10.666399839903942</v>
      </c>
    </row>
    <row r="14" spans="1:23" ht="15.6" x14ac:dyDescent="0.3">
      <c r="A14" s="18">
        <f t="shared" si="7"/>
        <v>125</v>
      </c>
      <c r="B14" s="18">
        <v>0</v>
      </c>
      <c r="C14" s="33">
        <f t="shared" si="4"/>
        <v>2.0610305152576287</v>
      </c>
      <c r="D14" s="9">
        <f t="shared" si="5"/>
        <v>1.9259534710320938</v>
      </c>
      <c r="E14" s="9">
        <f t="shared" si="6"/>
        <v>81.8115894901579</v>
      </c>
      <c r="F14" s="13">
        <f t="shared" si="0"/>
        <v>78.272778147716139</v>
      </c>
      <c r="G14" s="12" t="str">
        <f t="shared" si="1"/>
        <v/>
      </c>
      <c r="H14" s="13">
        <f t="shared" si="2"/>
        <v>0</v>
      </c>
      <c r="I14" s="13" t="str">
        <f t="shared" si="3"/>
        <v/>
      </c>
      <c r="T14" t="s">
        <v>36</v>
      </c>
      <c r="U14">
        <v>9990</v>
      </c>
      <c r="V14">
        <v>1116</v>
      </c>
      <c r="W14" s="33">
        <v>11.171171171171171</v>
      </c>
    </row>
    <row r="15" spans="1:23" ht="15.6" x14ac:dyDescent="0.3">
      <c r="A15" s="18">
        <f t="shared" si="7"/>
        <v>62.5</v>
      </c>
      <c r="B15" s="18">
        <v>0</v>
      </c>
      <c r="C15" s="33">
        <f t="shared" si="4"/>
        <v>6.566566566566566</v>
      </c>
      <c r="D15" s="9">
        <f t="shared" si="5"/>
        <v>6.4314895223410309</v>
      </c>
      <c r="E15" s="9">
        <f t="shared" si="6"/>
        <v>39.261994964291794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T15" t="s">
        <v>37</v>
      </c>
      <c r="U15">
        <v>9994</v>
      </c>
      <c r="V15">
        <v>1052</v>
      </c>
      <c r="W15" s="33">
        <v>10.526315789473683</v>
      </c>
    </row>
    <row r="16" spans="1:23" ht="15.6" x14ac:dyDescent="0.3">
      <c r="A16" s="18">
        <f t="shared" si="7"/>
        <v>31.25</v>
      </c>
      <c r="B16" s="18">
        <v>0</v>
      </c>
      <c r="C16" s="33">
        <f t="shared" si="4"/>
        <v>8.4559191434003793</v>
      </c>
      <c r="D16" s="9">
        <f t="shared" si="5"/>
        <v>8.3208420991748451</v>
      </c>
      <c r="E16" s="9">
        <f t="shared" si="6"/>
        <v>21.419237710729476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121</v>
      </c>
      <c r="N16" s="5" t="s">
        <v>23</v>
      </c>
      <c r="P16" s="4" t="s">
        <v>122</v>
      </c>
      <c r="Q16" s="4" t="s">
        <v>24</v>
      </c>
      <c r="R16" t="s">
        <v>20</v>
      </c>
      <c r="T16" t="s">
        <v>38</v>
      </c>
      <c r="U16">
        <v>9996</v>
      </c>
      <c r="V16">
        <v>1091</v>
      </c>
      <c r="W16" s="33">
        <v>10.91436574629852</v>
      </c>
    </row>
    <row r="17" spans="1:23" ht="15.6" x14ac:dyDescent="0.3">
      <c r="A17" s="18">
        <f t="shared" si="7"/>
        <v>15.625</v>
      </c>
      <c r="B17" s="18">
        <v>0</v>
      </c>
      <c r="C17" s="33">
        <f t="shared" si="4"/>
        <v>10.458366693354684</v>
      </c>
      <c r="D17" s="9">
        <f t="shared" si="5"/>
        <v>10.323289649129149</v>
      </c>
      <c r="E17" s="9">
        <f t="shared" si="6"/>
        <v>2.5084287992978194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191.0523825017103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9990</v>
      </c>
      <c r="V17">
        <v>725</v>
      </c>
      <c r="W17" s="33">
        <v>7.2572572572572573</v>
      </c>
    </row>
    <row r="18" spans="1:23" ht="15.6" x14ac:dyDescent="0.3">
      <c r="A18" s="18">
        <f t="shared" si="7"/>
        <v>7.8125</v>
      </c>
      <c r="B18" s="18">
        <v>0</v>
      </c>
      <c r="C18" s="33">
        <f t="shared" si="4"/>
        <v>10.666399839903942</v>
      </c>
      <c r="D18" s="9">
        <f t="shared" si="5"/>
        <v>10.531322795678408</v>
      </c>
      <c r="E18" s="9">
        <f t="shared" si="6"/>
        <v>0.5437955275166636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187.38391346021439</v>
      </c>
      <c r="N18" s="1">
        <f>I41</f>
        <v>3.7476782692042878</v>
      </c>
      <c r="P18">
        <f t="shared" ref="P18:P23" si="8">M18/$M$17</f>
        <v>0.98079862185721201</v>
      </c>
      <c r="Q18">
        <f>N18/$N$23</f>
        <v>0.24221730643186903</v>
      </c>
      <c r="R18">
        <f t="shared" ref="R18:R23" si="9">P18+Q18</f>
        <v>1.2230159282890811</v>
      </c>
      <c r="T18" t="s">
        <v>40</v>
      </c>
      <c r="U18">
        <v>9994</v>
      </c>
      <c r="V18">
        <v>34</v>
      </c>
      <c r="W18" s="33">
        <v>0.34020412247348408</v>
      </c>
    </row>
    <row r="19" spans="1:23" ht="15.6" x14ac:dyDescent="0.3">
      <c r="A19" s="18">
        <f t="shared" si="7"/>
        <v>3.90625</v>
      </c>
      <c r="B19" s="18">
        <v>0</v>
      </c>
      <c r="C19" s="33">
        <f t="shared" si="4"/>
        <v>11.171171171171171</v>
      </c>
      <c r="D19" s="9">
        <f t="shared" si="5"/>
        <v>11.036094126945637</v>
      </c>
      <c r="E19" s="9">
        <f t="shared" si="6"/>
        <v>-4.2231878522883948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203.45267314919229</v>
      </c>
      <c r="N19" s="1">
        <f>I59</f>
        <v>8.1381069259676924</v>
      </c>
      <c r="P19">
        <f t="shared" si="8"/>
        <v>1.0649051871801232</v>
      </c>
      <c r="Q19">
        <f t="shared" ref="Q19:Q23" si="10">N19/$N$23</f>
        <v>0.52597640391392453</v>
      </c>
      <c r="R19">
        <f t="shared" si="9"/>
        <v>1.5908815910940477</v>
      </c>
      <c r="T19" t="s">
        <v>41</v>
      </c>
      <c r="U19">
        <v>9997</v>
      </c>
      <c r="V19">
        <v>28</v>
      </c>
      <c r="W19" s="33">
        <v>0.28008402520756226</v>
      </c>
    </row>
    <row r="20" spans="1:23" ht="15.6" x14ac:dyDescent="0.3">
      <c r="A20" s="18">
        <f t="shared" si="7"/>
        <v>1.953125</v>
      </c>
      <c r="B20" s="18">
        <v>0</v>
      </c>
      <c r="C20" s="33">
        <f t="shared" si="4"/>
        <v>10.526315789473683</v>
      </c>
      <c r="D20" s="9">
        <f t="shared" si="5"/>
        <v>10.391238745248149</v>
      </c>
      <c r="E20" s="9">
        <f t="shared" si="6"/>
        <v>1.8667279105827943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140.24956190920207</v>
      </c>
      <c r="N20" s="1">
        <f>I77</f>
        <v>11.219964952736166</v>
      </c>
      <c r="P20">
        <f t="shared" si="8"/>
        <v>0.73408957309363343</v>
      </c>
      <c r="Q20">
        <f t="shared" si="10"/>
        <v>0.72516088465852924</v>
      </c>
      <c r="R20">
        <f t="shared" si="9"/>
        <v>1.4592504577521628</v>
      </c>
      <c r="T20" t="s">
        <v>42</v>
      </c>
      <c r="U20">
        <v>9997</v>
      </c>
      <c r="V20">
        <v>56</v>
      </c>
      <c r="W20" s="33">
        <v>0.56016805041512452</v>
      </c>
    </row>
    <row r="21" spans="1:23" ht="15.6" x14ac:dyDescent="0.3">
      <c r="A21" s="18">
        <v>0</v>
      </c>
      <c r="B21" s="18">
        <v>0</v>
      </c>
      <c r="C21" s="33">
        <f t="shared" si="4"/>
        <v>10.91436574629852</v>
      </c>
      <c r="D21" s="9">
        <f t="shared" si="5"/>
        <v>10.779288702072986</v>
      </c>
      <c r="E21" s="9">
        <f t="shared" si="6"/>
        <v>-1.7979566309779835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96.454466721718816</v>
      </c>
      <c r="N21" s="1">
        <f>I95</f>
        <v>15.432714675475012</v>
      </c>
      <c r="P21">
        <f t="shared" si="8"/>
        <v>0.5048587484683964</v>
      </c>
      <c r="Q21">
        <f t="shared" si="10"/>
        <v>0.99743636222508647</v>
      </c>
      <c r="R21">
        <f t="shared" si="9"/>
        <v>1.502295110693483</v>
      </c>
      <c r="T21" t="s">
        <v>43</v>
      </c>
      <c r="U21">
        <v>9993</v>
      </c>
      <c r="V21">
        <v>558</v>
      </c>
      <c r="W21" s="33">
        <v>5.5839087361152808</v>
      </c>
    </row>
    <row r="22" spans="1:23" ht="15.6" x14ac:dyDescent="0.3">
      <c r="A22" s="18">
        <v>0</v>
      </c>
      <c r="B22" s="18">
        <v>0</v>
      </c>
      <c r="C22" s="33">
        <f t="shared" si="4"/>
        <v>7.2572572572572573</v>
      </c>
      <c r="D22" s="9">
        <f t="shared" si="5"/>
        <v>7.1221802130317222</v>
      </c>
      <c r="E22" s="9">
        <f t="shared" si="6"/>
        <v>32.739217541804763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48.15627359504262</v>
      </c>
      <c r="N22" s="1">
        <f>I113</f>
        <v>15.410007550413638</v>
      </c>
      <c r="P22">
        <f t="shared" si="8"/>
        <v>0.25205795899777134</v>
      </c>
      <c r="Q22">
        <f t="shared" si="10"/>
        <v>0.99596877128635175</v>
      </c>
      <c r="R22">
        <f t="shared" si="9"/>
        <v>1.248026730284123</v>
      </c>
      <c r="T22" t="s">
        <v>44</v>
      </c>
      <c r="U22">
        <v>9994</v>
      </c>
      <c r="V22">
        <v>763</v>
      </c>
      <c r="W22" s="33">
        <v>7.6345807484490695</v>
      </c>
    </row>
    <row r="23" spans="1:23" ht="15.6" x14ac:dyDescent="0.3">
      <c r="B23" s="23" t="s">
        <v>6</v>
      </c>
      <c r="C23" s="23">
        <f>$B$5</f>
        <v>10.723981830544945</v>
      </c>
      <c r="D23" s="9">
        <f t="shared" si="5"/>
        <v>10.588904786319411</v>
      </c>
      <c r="E23" s="9">
        <f t="shared" si="6"/>
        <v>0</v>
      </c>
      <c r="F23" s="13">
        <f>SUM(F11:F21)</f>
        <v>78.272778147716139</v>
      </c>
      <c r="G23" s="12">
        <f>SUM(G11:G22)</f>
        <v>191.0523825017103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15.472380253961894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9993</v>
      </c>
      <c r="V23">
        <v>975</v>
      </c>
      <c r="W23" s="33">
        <v>9.7568297808465925</v>
      </c>
    </row>
    <row r="24" spans="1:23" x14ac:dyDescent="0.25">
      <c r="D24" s="16"/>
      <c r="E24" s="16"/>
      <c r="F24" s="16"/>
      <c r="G24" s="16"/>
      <c r="T24" t="s">
        <v>46</v>
      </c>
      <c r="U24">
        <v>9996</v>
      </c>
      <c r="V24">
        <v>1057</v>
      </c>
      <c r="W24" s="33">
        <v>10.57422969187675</v>
      </c>
    </row>
    <row r="25" spans="1:23" x14ac:dyDescent="0.25">
      <c r="T25" t="s">
        <v>47</v>
      </c>
      <c r="U25">
        <v>9996</v>
      </c>
      <c r="V25">
        <v>1062</v>
      </c>
      <c r="W25" s="33">
        <v>10.624249699879952</v>
      </c>
    </row>
    <row r="26" spans="1:23" ht="15.6" x14ac:dyDescent="0.3">
      <c r="B26" s="23" t="s">
        <v>125</v>
      </c>
      <c r="C26" s="23"/>
      <c r="D26" s="3"/>
      <c r="E26" s="3"/>
      <c r="F26" s="23"/>
      <c r="G26" s="23"/>
      <c r="M26" s="4"/>
      <c r="T26" t="s">
        <v>48</v>
      </c>
      <c r="U26">
        <v>9993</v>
      </c>
      <c r="V26">
        <v>999</v>
      </c>
      <c r="W26" s="33">
        <v>9.9969978985289707</v>
      </c>
    </row>
    <row r="27" spans="1:23" ht="15.6" x14ac:dyDescent="0.3">
      <c r="B27" s="23"/>
      <c r="C27" s="23"/>
      <c r="D27" s="3"/>
      <c r="E27" s="3"/>
      <c r="F27" s="34" t="str">
        <f>F9</f>
        <v>PPQ</v>
      </c>
      <c r="G27" s="34"/>
      <c r="H27" s="35" t="s">
        <v>22</v>
      </c>
      <c r="I27" s="35"/>
      <c r="T27" t="s">
        <v>49</v>
      </c>
      <c r="U27">
        <v>9995</v>
      </c>
      <c r="V27">
        <v>987</v>
      </c>
      <c r="W27" s="33">
        <v>9.8749374687343661</v>
      </c>
    </row>
    <row r="28" spans="1:23" ht="15.6" x14ac:dyDescent="0.3">
      <c r="A28" s="7" t="str">
        <f>A10</f>
        <v>PPQ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9994</v>
      </c>
      <c r="V28">
        <v>1092</v>
      </c>
      <c r="W28" s="33">
        <v>10.926555933560136</v>
      </c>
    </row>
    <row r="29" spans="1:23" ht="15.6" x14ac:dyDescent="0.3">
      <c r="A29" s="18">
        <f>A11*0.8</f>
        <v>800</v>
      </c>
      <c r="B29" s="17">
        <f>B119*0.2</f>
        <v>16</v>
      </c>
      <c r="C29" s="33">
        <f>W18</f>
        <v>0.34020412247348408</v>
      </c>
      <c r="D29" s="9">
        <f>C29-$B$4</f>
        <v>0.20512707824794926</v>
      </c>
      <c r="E29" s="9">
        <f>(($D$23-D29)/$D$23)*100</f>
        <v>98.062811193533733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78.272778147716139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9998</v>
      </c>
      <c r="V29">
        <v>742</v>
      </c>
      <c r="W29" s="33">
        <v>7.4214842968593722</v>
      </c>
    </row>
    <row r="30" spans="1:23" ht="15.6" x14ac:dyDescent="0.3">
      <c r="A30" s="18">
        <f>A29/2</f>
        <v>400</v>
      </c>
      <c r="B30" s="18">
        <f>B29/2</f>
        <v>8</v>
      </c>
      <c r="C30" s="33">
        <f t="shared" ref="C30:C40" si="15">W19</f>
        <v>0.28008402520756226</v>
      </c>
      <c r="D30" s="9">
        <f t="shared" ref="D30:D41" si="16">C30-$B$4</f>
        <v>0.14500698098202744</v>
      </c>
      <c r="E30" s="9">
        <f t="shared" ref="E30:E41" si="17">(($D$23-D30)/$D$23)*100</f>
        <v>98.630576212476925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103.07299497303821</v>
      </c>
      <c r="N30" s="1">
        <f>H41</f>
        <v>2.0614598994607638</v>
      </c>
      <c r="P30">
        <f>M30/$M$29</f>
        <v>1.3168434468816117</v>
      </c>
      <c r="Q30">
        <f>N30/$N$35</f>
        <v>0.36275344436545853</v>
      </c>
      <c r="R30">
        <f t="shared" ref="R30:R35" si="18">P30+Q30</f>
        <v>1.6795968912470702</v>
      </c>
      <c r="T30" t="s">
        <v>52</v>
      </c>
      <c r="U30">
        <v>9997</v>
      </c>
      <c r="V30">
        <v>11</v>
      </c>
      <c r="W30" s="33">
        <v>0.11003300990297089</v>
      </c>
    </row>
    <row r="31" spans="1:23" ht="15.6" x14ac:dyDescent="0.3">
      <c r="A31" s="18">
        <f t="shared" ref="A31:B38" si="19">A30/2</f>
        <v>200</v>
      </c>
      <c r="B31" s="18">
        <f t="shared" si="19"/>
        <v>4</v>
      </c>
      <c r="C31" s="33">
        <f t="shared" si="15"/>
        <v>0.56016805041512452</v>
      </c>
      <c r="D31" s="9">
        <f t="shared" si="16"/>
        <v>0.42509100618958973</v>
      </c>
      <c r="E31" s="9">
        <f t="shared" si="17"/>
        <v>95.985505443973807</v>
      </c>
      <c r="F31" s="13">
        <f t="shared" si="11"/>
        <v>103.07299497303821</v>
      </c>
      <c r="G31" s="12">
        <f t="shared" si="12"/>
        <v>187.38391346021439</v>
      </c>
      <c r="H31" s="25">
        <f t="shared" si="13"/>
        <v>2.0614598994607638</v>
      </c>
      <c r="I31" s="25">
        <f t="shared" si="14"/>
        <v>3.7476782692042878</v>
      </c>
      <c r="K31" s="4" t="s">
        <v>10</v>
      </c>
      <c r="L31" s="6" t="s">
        <v>11</v>
      </c>
      <c r="M31" s="2">
        <f>F59</f>
        <v>99.366473384873515</v>
      </c>
      <c r="N31" s="1">
        <f>H59</f>
        <v>3.9746589353949409</v>
      </c>
      <c r="P31">
        <f>M31/$M$29</f>
        <v>1.2694895433166997</v>
      </c>
      <c r="Q31">
        <f t="shared" ref="Q31:Q35" si="20">N31/$N$35</f>
        <v>0.69941754354261876</v>
      </c>
      <c r="R31">
        <f t="shared" si="18"/>
        <v>1.9689070868593186</v>
      </c>
      <c r="T31" t="s">
        <v>53</v>
      </c>
      <c r="U31">
        <v>9998</v>
      </c>
      <c r="V31">
        <v>22</v>
      </c>
      <c r="W31" s="33">
        <v>0.22004400880176034</v>
      </c>
    </row>
    <row r="32" spans="1:23" ht="15.6" x14ac:dyDescent="0.3">
      <c r="A32" s="18">
        <f t="shared" si="19"/>
        <v>100</v>
      </c>
      <c r="B32" s="18">
        <f t="shared" si="19"/>
        <v>2</v>
      </c>
      <c r="C32" s="33">
        <f t="shared" si="15"/>
        <v>5.5839087361152808</v>
      </c>
      <c r="D32" s="9">
        <f t="shared" si="16"/>
        <v>5.4488316918897457</v>
      </c>
      <c r="E32" s="9">
        <f t="shared" si="17"/>
        <v>48.542065474708068</v>
      </c>
      <c r="F32" s="13" t="str">
        <f t="shared" si="11"/>
        <v/>
      </c>
      <c r="G32" s="12" t="str">
        <f t="shared" si="12"/>
        <v/>
      </c>
      <c r="H32" s="25" t="str">
        <f t="shared" si="13"/>
        <v/>
      </c>
      <c r="I32" s="25" t="str">
        <f t="shared" si="14"/>
        <v/>
      </c>
      <c r="K32" s="4" t="s">
        <v>12</v>
      </c>
      <c r="L32" s="6" t="s">
        <v>13</v>
      </c>
      <c r="M32" s="1">
        <f>F77</f>
        <v>68.592294899313472</v>
      </c>
      <c r="N32" s="1">
        <f>H77</f>
        <v>5.4873835919450782</v>
      </c>
      <c r="P32">
        <f>M32/$M$29</f>
        <v>0.87632375549346553</v>
      </c>
      <c r="Q32">
        <f t="shared" si="20"/>
        <v>0.96561048752550116</v>
      </c>
      <c r="R32">
        <f t="shared" si="18"/>
        <v>1.8419342430189667</v>
      </c>
      <c r="T32" t="s">
        <v>54</v>
      </c>
      <c r="U32">
        <v>10202</v>
      </c>
      <c r="V32">
        <v>152</v>
      </c>
      <c r="W32" s="33">
        <v>1.4899039404038423</v>
      </c>
    </row>
    <row r="33" spans="1:23" ht="15.6" x14ac:dyDescent="0.3">
      <c r="A33" s="18">
        <f t="shared" si="19"/>
        <v>50</v>
      </c>
      <c r="B33" s="18">
        <f t="shared" si="19"/>
        <v>1</v>
      </c>
      <c r="C33" s="33">
        <f t="shared" si="15"/>
        <v>7.6345807484490695</v>
      </c>
      <c r="D33" s="9">
        <f t="shared" si="16"/>
        <v>7.4995037042235344</v>
      </c>
      <c r="E33" s="9">
        <f t="shared" si="17"/>
        <v>29.175832103876331</v>
      </c>
      <c r="F33" s="13" t="str">
        <f t="shared" si="11"/>
        <v/>
      </c>
      <c r="G33" s="12" t="str">
        <f t="shared" si="12"/>
        <v/>
      </c>
      <c r="H33" s="25" t="str">
        <f t="shared" si="13"/>
        <v/>
      </c>
      <c r="I33" s="25" t="str">
        <f t="shared" si="14"/>
        <v/>
      </c>
      <c r="K33" s="4" t="s">
        <v>14</v>
      </c>
      <c r="L33" s="6" t="s">
        <v>15</v>
      </c>
      <c r="M33" s="1">
        <f>F95</f>
        <v>40.526112060200511</v>
      </c>
      <c r="N33" s="1">
        <f>H95</f>
        <v>6.4841779296320823</v>
      </c>
      <c r="P33">
        <f t="shared" ref="P33:P35" si="21">M33/$M$29</f>
        <v>0.51775486981846686</v>
      </c>
      <c r="Q33">
        <f t="shared" si="20"/>
        <v>1.1410155872873406</v>
      </c>
      <c r="R33">
        <f t="shared" si="18"/>
        <v>1.6587704571058075</v>
      </c>
      <c r="T33" t="s">
        <v>55</v>
      </c>
      <c r="U33">
        <v>9997</v>
      </c>
      <c r="V33">
        <v>644</v>
      </c>
      <c r="W33" s="33">
        <v>6.4419325797739315</v>
      </c>
    </row>
    <row r="34" spans="1:23" ht="15.6" x14ac:dyDescent="0.3">
      <c r="A34" s="18">
        <f t="shared" si="19"/>
        <v>25</v>
      </c>
      <c r="B34" s="18">
        <f t="shared" si="19"/>
        <v>0.5</v>
      </c>
      <c r="C34" s="33">
        <f t="shared" si="15"/>
        <v>9.7568297808465925</v>
      </c>
      <c r="D34" s="9">
        <f t="shared" si="16"/>
        <v>9.6217527366210582</v>
      </c>
      <c r="E34" s="9">
        <f t="shared" si="17"/>
        <v>9.133636284537074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18.83489919597902</v>
      </c>
      <c r="N34" s="1">
        <f>H113</f>
        <v>6.0271677427132859</v>
      </c>
      <c r="P34">
        <f>M34/$M$29</f>
        <v>0.24063154064154793</v>
      </c>
      <c r="Q34">
        <f t="shared" si="20"/>
        <v>1.0605958714062504</v>
      </c>
      <c r="R34">
        <f t="shared" si="18"/>
        <v>1.3012274120477985</v>
      </c>
      <c r="T34" t="s">
        <v>56</v>
      </c>
      <c r="U34">
        <v>9994</v>
      </c>
      <c r="V34">
        <v>888</v>
      </c>
      <c r="W34" s="33">
        <v>8.885331198719232</v>
      </c>
    </row>
    <row r="35" spans="1:23" ht="15.6" x14ac:dyDescent="0.3">
      <c r="A35" s="18">
        <f t="shared" si="19"/>
        <v>12.5</v>
      </c>
      <c r="B35" s="18">
        <f t="shared" si="19"/>
        <v>0.25</v>
      </c>
      <c r="C35" s="33">
        <f t="shared" si="15"/>
        <v>10.57422969187675</v>
      </c>
      <c r="D35" s="9">
        <f t="shared" si="16"/>
        <v>10.439152647651216</v>
      </c>
      <c r="E35" s="9">
        <f t="shared" si="17"/>
        <v>1.4142363321811191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5.6828127519691627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57</v>
      </c>
      <c r="U35">
        <v>9994</v>
      </c>
      <c r="V35">
        <v>1045</v>
      </c>
      <c r="W35" s="33">
        <v>10.456273764258556</v>
      </c>
    </row>
    <row r="36" spans="1:23" ht="15.6" x14ac:dyDescent="0.3">
      <c r="A36" s="18">
        <f t="shared" si="19"/>
        <v>6.25</v>
      </c>
      <c r="B36" s="18">
        <f t="shared" si="19"/>
        <v>0.125</v>
      </c>
      <c r="C36" s="33">
        <f t="shared" si="15"/>
        <v>10.624249699879952</v>
      </c>
      <c r="D36" s="9">
        <f t="shared" si="16"/>
        <v>10.489172655654418</v>
      </c>
      <c r="E36" s="9">
        <f t="shared" si="17"/>
        <v>0.94185501406948424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1.6900872180557927</v>
      </c>
      <c r="T36" t="s">
        <v>58</v>
      </c>
      <c r="U36">
        <v>9996</v>
      </c>
      <c r="V36">
        <v>1032</v>
      </c>
      <c r="W36" s="33">
        <v>10.324129651860744</v>
      </c>
    </row>
    <row r="37" spans="1:23" ht="15.6" x14ac:dyDescent="0.3">
      <c r="A37" s="18">
        <f t="shared" si="19"/>
        <v>3.125</v>
      </c>
      <c r="B37" s="18">
        <f t="shared" si="19"/>
        <v>6.25E-2</v>
      </c>
      <c r="C37" s="33">
        <f t="shared" si="15"/>
        <v>9.9969978985289707</v>
      </c>
      <c r="D37" s="9">
        <f t="shared" si="16"/>
        <v>9.8619208543034365</v>
      </c>
      <c r="E37" s="9">
        <f t="shared" si="17"/>
        <v>6.8655252520092418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9995</v>
      </c>
      <c r="V37">
        <v>1065</v>
      </c>
      <c r="W37" s="33">
        <v>10.655327663831917</v>
      </c>
    </row>
    <row r="38" spans="1:23" ht="15.6" x14ac:dyDescent="0.3">
      <c r="A38" s="18">
        <f t="shared" si="19"/>
        <v>1.5625</v>
      </c>
      <c r="B38" s="18">
        <f t="shared" si="19"/>
        <v>3.125E-2</v>
      </c>
      <c r="C38" s="33">
        <f t="shared" si="15"/>
        <v>9.8749374687343661</v>
      </c>
      <c r="D38" s="9">
        <f t="shared" si="16"/>
        <v>9.7398604245088318</v>
      </c>
      <c r="E38" s="9">
        <f t="shared" si="17"/>
        <v>8.0182453137884675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9992</v>
      </c>
      <c r="V38">
        <v>1120</v>
      </c>
      <c r="W38" s="33">
        <v>11.208967173738991</v>
      </c>
    </row>
    <row r="39" spans="1:23" ht="15.6" x14ac:dyDescent="0.3">
      <c r="A39" s="18">
        <v>0</v>
      </c>
      <c r="B39" s="18">
        <v>0</v>
      </c>
      <c r="C39" s="33">
        <f t="shared" si="15"/>
        <v>10.926555933560136</v>
      </c>
      <c r="D39" s="9">
        <f t="shared" si="16"/>
        <v>10.791478889334602</v>
      </c>
      <c r="E39" s="9">
        <f t="shared" si="17"/>
        <v>-1.9130788981775695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9997</v>
      </c>
      <c r="V39">
        <v>1070</v>
      </c>
      <c r="W39" s="33">
        <v>10.703210963288987</v>
      </c>
    </row>
    <row r="40" spans="1:23" ht="15.6" x14ac:dyDescent="0.3">
      <c r="A40" s="18">
        <v>0</v>
      </c>
      <c r="B40" s="17">
        <v>0</v>
      </c>
      <c r="C40" s="33">
        <f t="shared" si="15"/>
        <v>7.4214842968593722</v>
      </c>
      <c r="D40" s="9">
        <f t="shared" si="16"/>
        <v>7.286407252633837</v>
      </c>
      <c r="E40" s="9">
        <f t="shared" si="17"/>
        <v>31.188282455351896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62</v>
      </c>
      <c r="U40">
        <v>9997</v>
      </c>
      <c r="V40">
        <v>1048</v>
      </c>
      <c r="W40" s="33">
        <v>10.483144943483044</v>
      </c>
    </row>
    <row r="41" spans="1:23" ht="15.6" x14ac:dyDescent="0.3">
      <c r="B41" s="23" t="s">
        <v>6</v>
      </c>
      <c r="C41" s="23">
        <f>$B$5</f>
        <v>10.723981830544945</v>
      </c>
      <c r="D41" s="9">
        <f t="shared" si="16"/>
        <v>10.588904786319411</v>
      </c>
      <c r="E41" s="9">
        <f t="shared" si="17"/>
        <v>0</v>
      </c>
      <c r="F41" s="13">
        <f>SUM(F29:F40)</f>
        <v>103.07299497303821</v>
      </c>
      <c r="G41" s="12">
        <f>SUM(G29:G40)</f>
        <v>187.38391346021439</v>
      </c>
      <c r="H41" s="25">
        <f>SUM(H29:H40)</f>
        <v>2.0614598994607638</v>
      </c>
      <c r="I41" s="25">
        <f>SUM(I29:I40)</f>
        <v>3.7476782692042878</v>
      </c>
      <c r="T41" t="s">
        <v>63</v>
      </c>
      <c r="U41">
        <v>9996</v>
      </c>
      <c r="V41">
        <v>781</v>
      </c>
      <c r="W41" s="33">
        <v>7.8131252501000406</v>
      </c>
    </row>
    <row r="42" spans="1:23" x14ac:dyDescent="0.25">
      <c r="T42" t="s">
        <v>64</v>
      </c>
      <c r="U42">
        <v>9998</v>
      </c>
      <c r="V42">
        <v>11</v>
      </c>
      <c r="W42" s="33">
        <v>0.11002200440088017</v>
      </c>
    </row>
    <row r="43" spans="1:23" x14ac:dyDescent="0.25">
      <c r="T43" t="s">
        <v>65</v>
      </c>
      <c r="U43">
        <v>9994</v>
      </c>
      <c r="V43">
        <v>14</v>
      </c>
      <c r="W43" s="33">
        <v>0.14008405043025815</v>
      </c>
    </row>
    <row r="44" spans="1:23" x14ac:dyDescent="0.25">
      <c r="B44" s="23" t="s">
        <v>127</v>
      </c>
      <c r="C44" s="23"/>
      <c r="D44" s="3"/>
      <c r="E44" s="3"/>
      <c r="F44" s="23"/>
      <c r="G44" s="23"/>
      <c r="T44" t="s">
        <v>66</v>
      </c>
      <c r="U44">
        <v>9997</v>
      </c>
      <c r="V44">
        <v>134</v>
      </c>
      <c r="W44" s="33">
        <v>1.3404021206361909</v>
      </c>
    </row>
    <row r="45" spans="1:23" ht="15.6" x14ac:dyDescent="0.3">
      <c r="B45" s="23"/>
      <c r="C45" s="23"/>
      <c r="D45" s="3"/>
      <c r="E45" s="3"/>
      <c r="F45" s="34" t="str">
        <f>F9</f>
        <v>PPQ</v>
      </c>
      <c r="G45" s="34"/>
      <c r="H45" s="35" t="s">
        <v>22</v>
      </c>
      <c r="I45" s="35"/>
      <c r="T45" t="s">
        <v>67</v>
      </c>
      <c r="U45">
        <v>9998</v>
      </c>
      <c r="V45">
        <v>587</v>
      </c>
      <c r="W45" s="33">
        <v>5.8711742348469693</v>
      </c>
    </row>
    <row r="46" spans="1:23" ht="15.6" x14ac:dyDescent="0.3">
      <c r="A46" s="7" t="str">
        <f>A10</f>
        <v>PPQ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9995</v>
      </c>
      <c r="V46">
        <v>897</v>
      </c>
      <c r="W46" s="33">
        <v>8.9744872436218106</v>
      </c>
    </row>
    <row r="47" spans="1:23" ht="15.6" x14ac:dyDescent="0.3">
      <c r="A47" s="18">
        <f>A11*0.66</f>
        <v>660</v>
      </c>
      <c r="B47" s="17">
        <f>B119*0.33</f>
        <v>26.400000000000002</v>
      </c>
      <c r="C47" s="33">
        <f>W30</f>
        <v>0.11003300990297089</v>
      </c>
      <c r="D47" s="9">
        <f>C47-$B$4</f>
        <v>-2.5044034322563927E-2</v>
      </c>
      <c r="E47" s="9">
        <f>(($D$23-D47)/$D$23)*100</f>
        <v>100.23651203621095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69</v>
      </c>
      <c r="U47">
        <v>9995</v>
      </c>
      <c r="V47">
        <v>1102</v>
      </c>
      <c r="W47" s="33">
        <v>11.025512756378189</v>
      </c>
    </row>
    <row r="48" spans="1:23" ht="15.6" x14ac:dyDescent="0.3">
      <c r="A48" s="18">
        <f>A47/2</f>
        <v>330</v>
      </c>
      <c r="B48" s="18">
        <f>B47/2</f>
        <v>13.200000000000001</v>
      </c>
      <c r="C48" s="33">
        <f t="shared" ref="C48:C58" si="26">W31</f>
        <v>0.22004400880176034</v>
      </c>
      <c r="D48" s="9">
        <f t="shared" ref="D48:D59" si="27">C48-$B$4</f>
        <v>8.4966964576225518E-2</v>
      </c>
      <c r="E48" s="9">
        <f t="shared" ref="E48:E59" si="28">(($D$23-D48)/$D$23)*100</f>
        <v>99.197584960004548</v>
      </c>
      <c r="F48" s="13" t="str">
        <f t="shared" si="22"/>
        <v/>
      </c>
      <c r="G48" s="12">
        <f t="shared" si="23"/>
        <v>203.45267314919229</v>
      </c>
      <c r="H48" s="25" t="str">
        <f t="shared" si="24"/>
        <v/>
      </c>
      <c r="I48" s="25">
        <f t="shared" si="25"/>
        <v>8.1381069259676924</v>
      </c>
      <c r="T48" t="s">
        <v>70</v>
      </c>
      <c r="U48">
        <v>9997</v>
      </c>
      <c r="V48">
        <v>1092</v>
      </c>
      <c r="W48" s="33">
        <v>10.923276983094929</v>
      </c>
    </row>
    <row r="49" spans="1:23" ht="15.6" x14ac:dyDescent="0.3">
      <c r="A49" s="18">
        <f t="shared" ref="A49:B56" si="29">A48/2</f>
        <v>165</v>
      </c>
      <c r="B49" s="18">
        <f t="shared" si="29"/>
        <v>6.6000000000000005</v>
      </c>
      <c r="C49" s="33">
        <f t="shared" si="26"/>
        <v>1.4899039404038423</v>
      </c>
      <c r="D49" s="9">
        <f t="shared" si="27"/>
        <v>1.3548268961783074</v>
      </c>
      <c r="E49" s="9">
        <f t="shared" si="28"/>
        <v>87.205221658724241</v>
      </c>
      <c r="F49" s="13">
        <f t="shared" si="22"/>
        <v>99.366473384873515</v>
      </c>
      <c r="G49" s="12" t="str">
        <f t="shared" si="23"/>
        <v/>
      </c>
      <c r="H49" s="25">
        <f t="shared" si="24"/>
        <v>3.9746589353949409</v>
      </c>
      <c r="I49" s="25" t="str">
        <f t="shared" si="25"/>
        <v/>
      </c>
      <c r="T49" t="s">
        <v>71</v>
      </c>
      <c r="U49">
        <v>9997</v>
      </c>
      <c r="V49">
        <v>1115</v>
      </c>
      <c r="W49" s="33">
        <v>11.15334600380114</v>
      </c>
    </row>
    <row r="50" spans="1:23" ht="15.6" x14ac:dyDescent="0.3">
      <c r="A50" s="18">
        <f t="shared" si="29"/>
        <v>82.5</v>
      </c>
      <c r="B50" s="18">
        <f t="shared" si="29"/>
        <v>3.3000000000000003</v>
      </c>
      <c r="C50" s="33">
        <f t="shared" si="26"/>
        <v>6.4419325797739315</v>
      </c>
      <c r="D50" s="9">
        <f t="shared" si="27"/>
        <v>6.3068555355483964</v>
      </c>
      <c r="E50" s="9">
        <f t="shared" si="28"/>
        <v>40.439019305408344</v>
      </c>
      <c r="F50" s="13" t="str">
        <f t="shared" si="22"/>
        <v/>
      </c>
      <c r="G50" s="12" t="str">
        <f t="shared" si="23"/>
        <v/>
      </c>
      <c r="H50" s="25" t="str">
        <f t="shared" si="24"/>
        <v/>
      </c>
      <c r="I50" s="25" t="str">
        <f t="shared" si="25"/>
        <v/>
      </c>
      <c r="T50" t="s">
        <v>72</v>
      </c>
      <c r="U50">
        <v>9999</v>
      </c>
      <c r="V50">
        <v>1185</v>
      </c>
      <c r="W50" s="33">
        <v>11.85118511851185</v>
      </c>
    </row>
    <row r="51" spans="1:23" ht="15.6" x14ac:dyDescent="0.3">
      <c r="A51" s="18">
        <f t="shared" si="29"/>
        <v>41.25</v>
      </c>
      <c r="B51" s="18">
        <f t="shared" si="29"/>
        <v>1.6500000000000001</v>
      </c>
      <c r="C51" s="33">
        <f t="shared" si="26"/>
        <v>8.885331198719232</v>
      </c>
      <c r="D51" s="9">
        <f t="shared" si="27"/>
        <v>8.7502541544936978</v>
      </c>
      <c r="E51" s="9">
        <f t="shared" si="28"/>
        <v>17.363935826500224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t="s">
        <v>73</v>
      </c>
      <c r="U51">
        <v>9996</v>
      </c>
      <c r="V51">
        <v>1130</v>
      </c>
      <c r="W51" s="33">
        <v>11.304521808723489</v>
      </c>
    </row>
    <row r="52" spans="1:23" ht="15.6" x14ac:dyDescent="0.3">
      <c r="A52" s="18">
        <f t="shared" si="29"/>
        <v>20.625</v>
      </c>
      <c r="B52" s="18">
        <f t="shared" si="29"/>
        <v>0.82500000000000007</v>
      </c>
      <c r="C52" s="33">
        <f t="shared" si="26"/>
        <v>10.456273764258556</v>
      </c>
      <c r="D52" s="9">
        <f t="shared" si="27"/>
        <v>10.321196720033022</v>
      </c>
      <c r="E52" s="9">
        <f t="shared" si="28"/>
        <v>2.5281941021158345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74</v>
      </c>
      <c r="U52">
        <v>9995</v>
      </c>
      <c r="V52">
        <v>1087</v>
      </c>
      <c r="W52" s="33">
        <v>10.875437718859429</v>
      </c>
    </row>
    <row r="53" spans="1:23" ht="15.6" x14ac:dyDescent="0.3">
      <c r="A53" s="18">
        <f t="shared" si="29"/>
        <v>10.3125</v>
      </c>
      <c r="B53" s="18">
        <f t="shared" si="29"/>
        <v>0.41250000000000003</v>
      </c>
      <c r="C53" s="33">
        <f t="shared" si="26"/>
        <v>10.324129651860744</v>
      </c>
      <c r="D53" s="9">
        <f t="shared" si="27"/>
        <v>10.18905260763521</v>
      </c>
      <c r="E53" s="9">
        <f t="shared" si="28"/>
        <v>3.7761429227392758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75</v>
      </c>
      <c r="U53">
        <v>10000</v>
      </c>
      <c r="V53">
        <v>847</v>
      </c>
      <c r="W53" s="33">
        <v>8.4699999999999989</v>
      </c>
    </row>
    <row r="54" spans="1:23" ht="15.6" x14ac:dyDescent="0.3">
      <c r="A54" s="18">
        <f t="shared" si="29"/>
        <v>5.15625</v>
      </c>
      <c r="B54" s="18">
        <f t="shared" si="29"/>
        <v>0.20625000000000002</v>
      </c>
      <c r="C54" s="33">
        <f t="shared" si="26"/>
        <v>10.655327663831917</v>
      </c>
      <c r="D54" s="9">
        <f t="shared" si="27"/>
        <v>10.520250619606383</v>
      </c>
      <c r="E54" s="9">
        <f t="shared" si="28"/>
        <v>0.64835946774898967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76</v>
      </c>
      <c r="U54">
        <v>9998</v>
      </c>
      <c r="V54">
        <v>11</v>
      </c>
      <c r="W54" s="33">
        <v>0.11002200440088017</v>
      </c>
    </row>
    <row r="55" spans="1:23" ht="15.6" x14ac:dyDescent="0.3">
      <c r="A55" s="18">
        <f t="shared" si="29"/>
        <v>2.578125</v>
      </c>
      <c r="B55" s="18">
        <f t="shared" si="29"/>
        <v>0.10312500000000001</v>
      </c>
      <c r="C55" s="33">
        <f t="shared" si="26"/>
        <v>11.208967173738991</v>
      </c>
      <c r="D55" s="9">
        <f t="shared" si="27"/>
        <v>11.073890129513456</v>
      </c>
      <c r="E55" s="9">
        <f t="shared" si="28"/>
        <v>-4.5801275295310431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77</v>
      </c>
      <c r="U55">
        <v>9998</v>
      </c>
      <c r="V55">
        <v>13</v>
      </c>
      <c r="W55" s="33">
        <v>0.13002600520104018</v>
      </c>
    </row>
    <row r="56" spans="1:23" ht="15.6" x14ac:dyDescent="0.3">
      <c r="A56" s="18">
        <f t="shared" si="29"/>
        <v>1.2890625</v>
      </c>
      <c r="B56" s="18">
        <f t="shared" si="29"/>
        <v>5.1562500000000004E-2</v>
      </c>
      <c r="C56" s="33">
        <f t="shared" si="26"/>
        <v>10.703210963288987</v>
      </c>
      <c r="D56" s="9">
        <f t="shared" si="27"/>
        <v>10.568133919063452</v>
      </c>
      <c r="E56" s="9">
        <f t="shared" si="28"/>
        <v>0.19615689889660501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78</v>
      </c>
      <c r="U56">
        <v>9996</v>
      </c>
      <c r="V56">
        <v>141</v>
      </c>
      <c r="W56" s="33">
        <v>1.4105642256902762</v>
      </c>
    </row>
    <row r="57" spans="1:23" ht="15.6" x14ac:dyDescent="0.3">
      <c r="A57" s="18">
        <v>0</v>
      </c>
      <c r="B57" s="18">
        <v>0</v>
      </c>
      <c r="C57" s="33">
        <f t="shared" si="26"/>
        <v>10.483144943483044</v>
      </c>
      <c r="D57" s="9">
        <f t="shared" si="27"/>
        <v>10.34806789925751</v>
      </c>
      <c r="E57" s="9">
        <f t="shared" si="28"/>
        <v>2.274426788434778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79</v>
      </c>
      <c r="U57">
        <v>9999</v>
      </c>
      <c r="V57">
        <v>529</v>
      </c>
      <c r="W57" s="33">
        <v>5.2905290529052902</v>
      </c>
    </row>
    <row r="58" spans="1:23" ht="15.6" x14ac:dyDescent="0.3">
      <c r="A58" s="18">
        <v>0</v>
      </c>
      <c r="B58" s="17">
        <v>0</v>
      </c>
      <c r="C58" s="33">
        <f t="shared" si="26"/>
        <v>7.8131252501000406</v>
      </c>
      <c r="D58" s="9">
        <f t="shared" si="27"/>
        <v>7.6780482058745054</v>
      </c>
      <c r="E58" s="9">
        <f t="shared" si="28"/>
        <v>27.489685091943183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80</v>
      </c>
      <c r="U58">
        <v>9999</v>
      </c>
      <c r="V58">
        <v>925</v>
      </c>
      <c r="W58" s="33">
        <v>9.2509250925092505</v>
      </c>
    </row>
    <row r="59" spans="1:23" ht="15.6" x14ac:dyDescent="0.3">
      <c r="B59" s="23" t="s">
        <v>6</v>
      </c>
      <c r="C59" s="23">
        <f>$B$5</f>
        <v>10.723981830544945</v>
      </c>
      <c r="D59" s="9">
        <f t="shared" si="27"/>
        <v>10.588904786319411</v>
      </c>
      <c r="E59" s="9">
        <f t="shared" si="28"/>
        <v>0</v>
      </c>
      <c r="F59" s="13">
        <f>SUM(F47:F58)</f>
        <v>99.366473384873515</v>
      </c>
      <c r="G59" s="12">
        <f>SUM(G47:G58)</f>
        <v>203.45267314919229</v>
      </c>
      <c r="H59" s="25">
        <f>SUM(H47:H58)</f>
        <v>3.9746589353949409</v>
      </c>
      <c r="I59" s="25">
        <f>SUM(I47:I58)</f>
        <v>8.1381069259676924</v>
      </c>
      <c r="T59" t="s">
        <v>81</v>
      </c>
      <c r="U59">
        <v>9994</v>
      </c>
      <c r="V59">
        <v>1064</v>
      </c>
      <c r="W59" s="33">
        <v>10.646387832699618</v>
      </c>
    </row>
    <row r="60" spans="1:23" x14ac:dyDescent="0.25">
      <c r="T60" t="s">
        <v>82</v>
      </c>
      <c r="U60">
        <v>9991</v>
      </c>
      <c r="V60">
        <v>1107</v>
      </c>
      <c r="W60" s="33">
        <v>11.079971974777299</v>
      </c>
    </row>
    <row r="61" spans="1:23" x14ac:dyDescent="0.25">
      <c r="T61" t="s">
        <v>83</v>
      </c>
      <c r="U61">
        <v>9996</v>
      </c>
      <c r="V61">
        <v>1130</v>
      </c>
      <c r="W61" s="33">
        <v>11.304521808723489</v>
      </c>
    </row>
    <row r="62" spans="1:23" x14ac:dyDescent="0.25">
      <c r="B62" s="23" t="s">
        <v>126</v>
      </c>
      <c r="C62" s="23"/>
      <c r="D62" s="3"/>
      <c r="E62" s="3"/>
      <c r="F62" s="23"/>
      <c r="G62" s="23"/>
      <c r="T62" t="s">
        <v>84</v>
      </c>
      <c r="U62">
        <v>9997</v>
      </c>
      <c r="V62">
        <v>1153</v>
      </c>
      <c r="W62" s="33">
        <v>11.533460038011404</v>
      </c>
    </row>
    <row r="63" spans="1:23" ht="15.6" x14ac:dyDescent="0.3">
      <c r="B63" s="23"/>
      <c r="C63" s="23"/>
      <c r="D63" s="3"/>
      <c r="E63" s="3"/>
      <c r="F63" s="34" t="str">
        <f>F9</f>
        <v>PPQ</v>
      </c>
      <c r="G63" s="34"/>
      <c r="H63" s="35" t="s">
        <v>22</v>
      </c>
      <c r="I63" s="35"/>
      <c r="T63" t="s">
        <v>85</v>
      </c>
      <c r="U63">
        <v>9998</v>
      </c>
      <c r="V63">
        <v>1115</v>
      </c>
      <c r="W63" s="33">
        <v>11.152230446089217</v>
      </c>
    </row>
    <row r="64" spans="1:23" ht="15.6" x14ac:dyDescent="0.3">
      <c r="A64" s="7" t="str">
        <f>A10</f>
        <v>PPQ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9998</v>
      </c>
      <c r="V64">
        <v>1125</v>
      </c>
      <c r="W64" s="33">
        <v>11.252250450090017</v>
      </c>
    </row>
    <row r="65" spans="1:23" ht="15.6" x14ac:dyDescent="0.3">
      <c r="A65" s="18">
        <f>A11*0.5</f>
        <v>500</v>
      </c>
      <c r="B65" s="17">
        <f>B119*0.5</f>
        <v>40</v>
      </c>
      <c r="C65" s="33">
        <f>W42</f>
        <v>0.11002200440088017</v>
      </c>
      <c r="D65" s="9">
        <f>C65-$B$4</f>
        <v>-2.5055039824654651E-2</v>
      </c>
      <c r="E65" s="9">
        <f>(($D$23-D65)/$D$23)*100</f>
        <v>100.23661597049229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87</v>
      </c>
      <c r="U65">
        <v>9996</v>
      </c>
      <c r="V65">
        <v>793</v>
      </c>
      <c r="W65" s="33">
        <v>7.9331732693077237</v>
      </c>
    </row>
    <row r="66" spans="1:23" ht="15.6" x14ac:dyDescent="0.3">
      <c r="A66" s="18">
        <f>A65/2</f>
        <v>250</v>
      </c>
      <c r="B66" s="18">
        <f>B65/2</f>
        <v>20</v>
      </c>
      <c r="C66" s="33">
        <f t="shared" ref="C66:C76" si="34">W43</f>
        <v>0.14008405043025815</v>
      </c>
      <c r="D66" s="9">
        <f t="shared" ref="D66:D77" si="35">C66-$B$4</f>
        <v>5.0070062047233299E-3</v>
      </c>
      <c r="E66" s="9">
        <f t="shared" ref="E66:E77" si="36">(($D$23-D66)/$D$23)*100</f>
        <v>99.952714597913925</v>
      </c>
      <c r="F66" s="25" t="str">
        <f t="shared" si="30"/>
        <v/>
      </c>
      <c r="G66" s="28">
        <f t="shared" si="31"/>
        <v>140.24956190920207</v>
      </c>
      <c r="H66" s="25" t="str">
        <f t="shared" si="32"/>
        <v/>
      </c>
      <c r="I66" s="25">
        <f t="shared" si="33"/>
        <v>11.219964952736166</v>
      </c>
      <c r="T66" t="s">
        <v>88</v>
      </c>
      <c r="U66">
        <v>9994</v>
      </c>
      <c r="V66">
        <v>19</v>
      </c>
      <c r="W66" s="33">
        <v>0.19011406844106463</v>
      </c>
    </row>
    <row r="67" spans="1:23" ht="15.6" x14ac:dyDescent="0.3">
      <c r="A67" s="18">
        <f t="shared" ref="A67:B74" si="37">A66/2</f>
        <v>125</v>
      </c>
      <c r="B67" s="18">
        <f t="shared" si="37"/>
        <v>10</v>
      </c>
      <c r="C67" s="33">
        <f t="shared" si="34"/>
        <v>1.3404021206361909</v>
      </c>
      <c r="D67" s="9">
        <f t="shared" si="35"/>
        <v>1.205325076410656</v>
      </c>
      <c r="E67" s="9">
        <f t="shared" si="36"/>
        <v>88.617094017429409</v>
      </c>
      <c r="F67" s="25">
        <f t="shared" si="30"/>
        <v>68.592294899313472</v>
      </c>
      <c r="G67" s="28" t="str">
        <f t="shared" si="31"/>
        <v/>
      </c>
      <c r="H67" s="25">
        <f t="shared" si="32"/>
        <v>5.4873835919450782</v>
      </c>
      <c r="I67" s="25" t="str">
        <f t="shared" si="33"/>
        <v/>
      </c>
      <c r="T67" t="s">
        <v>89</v>
      </c>
      <c r="U67">
        <v>9992</v>
      </c>
      <c r="V67">
        <v>19</v>
      </c>
      <c r="W67" s="33">
        <v>0.19015212169735787</v>
      </c>
    </row>
    <row r="68" spans="1:23" ht="15.6" x14ac:dyDescent="0.3">
      <c r="A68" s="18">
        <f t="shared" si="37"/>
        <v>62.5</v>
      </c>
      <c r="B68" s="18">
        <f t="shared" si="37"/>
        <v>5</v>
      </c>
      <c r="C68" s="33">
        <f t="shared" si="34"/>
        <v>5.8711742348469693</v>
      </c>
      <c r="D68" s="9">
        <f t="shared" si="35"/>
        <v>5.7360971906214342</v>
      </c>
      <c r="E68" s="9">
        <f t="shared" si="36"/>
        <v>45.829173966770178</v>
      </c>
      <c r="F68" s="25" t="str">
        <f t="shared" si="30"/>
        <v/>
      </c>
      <c r="G68" s="28" t="str">
        <f t="shared" si="31"/>
        <v/>
      </c>
      <c r="H68" s="25" t="str">
        <f t="shared" si="32"/>
        <v/>
      </c>
      <c r="I68" s="25" t="str">
        <f t="shared" si="33"/>
        <v/>
      </c>
      <c r="T68" t="s">
        <v>90</v>
      </c>
      <c r="U68">
        <v>9997</v>
      </c>
      <c r="V68">
        <v>101</v>
      </c>
      <c r="W68" s="33">
        <v>1.0103030909272781</v>
      </c>
    </row>
    <row r="69" spans="1:23" ht="15.6" x14ac:dyDescent="0.3">
      <c r="A69" s="18">
        <f t="shared" si="37"/>
        <v>31.25</v>
      </c>
      <c r="B69" s="18">
        <f t="shared" si="37"/>
        <v>2.5</v>
      </c>
      <c r="C69" s="33">
        <f t="shared" si="34"/>
        <v>8.9744872436218106</v>
      </c>
      <c r="D69" s="9">
        <f t="shared" si="35"/>
        <v>8.8394101993962764</v>
      </c>
      <c r="E69" s="9">
        <f t="shared" si="36"/>
        <v>16.521959751526293</v>
      </c>
      <c r="F69" s="25" t="str">
        <f t="shared" si="30"/>
        <v/>
      </c>
      <c r="G69" s="28" t="str">
        <f t="shared" si="31"/>
        <v/>
      </c>
      <c r="H69" s="25" t="str">
        <f t="shared" si="32"/>
        <v/>
      </c>
      <c r="I69" s="25" t="str">
        <f t="shared" si="33"/>
        <v/>
      </c>
      <c r="T69" t="s">
        <v>91</v>
      </c>
      <c r="U69">
        <v>9998</v>
      </c>
      <c r="V69">
        <v>350</v>
      </c>
      <c r="W69" s="33">
        <v>3.5007001400280053</v>
      </c>
    </row>
    <row r="70" spans="1:23" ht="15.6" x14ac:dyDescent="0.3">
      <c r="A70" s="18">
        <f t="shared" si="37"/>
        <v>15.625</v>
      </c>
      <c r="B70" s="18">
        <f t="shared" si="37"/>
        <v>1.25</v>
      </c>
      <c r="C70" s="33">
        <f t="shared" si="34"/>
        <v>11.025512756378189</v>
      </c>
      <c r="D70" s="9">
        <f t="shared" si="35"/>
        <v>10.890435712152655</v>
      </c>
      <c r="E70" s="9">
        <f t="shared" si="36"/>
        <v>-2.8476120233209996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92</v>
      </c>
      <c r="U70">
        <v>9998</v>
      </c>
      <c r="V70">
        <v>741</v>
      </c>
      <c r="W70" s="33">
        <v>7.4114822964592912</v>
      </c>
    </row>
    <row r="71" spans="1:23" ht="15.6" x14ac:dyDescent="0.3">
      <c r="A71" s="18">
        <f t="shared" si="37"/>
        <v>7.8125</v>
      </c>
      <c r="B71" s="18">
        <f t="shared" si="37"/>
        <v>0.625</v>
      </c>
      <c r="C71" s="33">
        <f t="shared" si="34"/>
        <v>10.923276983094929</v>
      </c>
      <c r="D71" s="9">
        <f t="shared" si="35"/>
        <v>10.788199938869395</v>
      </c>
      <c r="E71" s="9">
        <f t="shared" si="36"/>
        <v>-1.8821129906415681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93</v>
      </c>
      <c r="U71">
        <v>9992</v>
      </c>
      <c r="V71">
        <v>979</v>
      </c>
      <c r="W71" s="33">
        <v>9.7978382706164933</v>
      </c>
    </row>
    <row r="72" spans="1:23" ht="15.6" x14ac:dyDescent="0.3">
      <c r="A72" s="18">
        <f t="shared" si="37"/>
        <v>3.90625</v>
      </c>
      <c r="B72" s="18">
        <f t="shared" si="37"/>
        <v>0.3125</v>
      </c>
      <c r="C72" s="33">
        <f t="shared" si="34"/>
        <v>11.15334600380114</v>
      </c>
      <c r="D72" s="9">
        <f t="shared" si="35"/>
        <v>11.018268959575606</v>
      </c>
      <c r="E72" s="9">
        <f t="shared" si="36"/>
        <v>-4.054849693340544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94</v>
      </c>
      <c r="U72">
        <v>9999</v>
      </c>
      <c r="V72">
        <v>1054</v>
      </c>
      <c r="W72" s="33">
        <v>10.541054105410542</v>
      </c>
    </row>
    <row r="73" spans="1:23" ht="15.6" x14ac:dyDescent="0.3">
      <c r="A73" s="18">
        <f t="shared" si="37"/>
        <v>1.953125</v>
      </c>
      <c r="B73" s="18">
        <f t="shared" si="37"/>
        <v>0.15625</v>
      </c>
      <c r="C73" s="33">
        <f t="shared" si="34"/>
        <v>11.85118511851185</v>
      </c>
      <c r="D73" s="9">
        <f t="shared" si="35"/>
        <v>11.716108074286316</v>
      </c>
      <c r="E73" s="9">
        <f t="shared" si="36"/>
        <v>-10.645135740791838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95</v>
      </c>
      <c r="U73">
        <v>9996</v>
      </c>
      <c r="V73">
        <v>1054</v>
      </c>
      <c r="W73" s="33">
        <v>10.544217687074831</v>
      </c>
    </row>
    <row r="74" spans="1:23" ht="15.6" x14ac:dyDescent="0.3">
      <c r="A74" s="18">
        <f t="shared" si="37"/>
        <v>0.9765625</v>
      </c>
      <c r="B74" s="18">
        <f t="shared" si="37"/>
        <v>7.8125E-2</v>
      </c>
      <c r="C74" s="33">
        <f t="shared" si="34"/>
        <v>11.304521808723489</v>
      </c>
      <c r="D74" s="9">
        <f t="shared" si="35"/>
        <v>11.169444764497955</v>
      </c>
      <c r="E74" s="9">
        <f t="shared" si="36"/>
        <v>-5.4825309122487047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96</v>
      </c>
      <c r="U74">
        <v>9994</v>
      </c>
      <c r="V74">
        <v>1129</v>
      </c>
      <c r="W74" s="33">
        <v>11.296778066840105</v>
      </c>
    </row>
    <row r="75" spans="1:23" ht="15.6" x14ac:dyDescent="0.3">
      <c r="A75" s="18">
        <v>0</v>
      </c>
      <c r="B75" s="18">
        <v>0</v>
      </c>
      <c r="C75" s="33">
        <f t="shared" si="34"/>
        <v>10.875437718859429</v>
      </c>
      <c r="D75" s="9">
        <f t="shared" si="35"/>
        <v>10.740360674633894</v>
      </c>
      <c r="E75" s="9">
        <f t="shared" si="36"/>
        <v>-1.4303262836980146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97</v>
      </c>
      <c r="U75">
        <v>9997</v>
      </c>
      <c r="V75">
        <v>1083</v>
      </c>
      <c r="W75" s="33">
        <v>10.833249974992498</v>
      </c>
    </row>
    <row r="76" spans="1:23" ht="15.6" x14ac:dyDescent="0.3">
      <c r="A76" s="18">
        <v>0</v>
      </c>
      <c r="B76" s="17">
        <v>0</v>
      </c>
      <c r="C76" s="33">
        <f t="shared" si="34"/>
        <v>8.4699999999999989</v>
      </c>
      <c r="D76" s="9">
        <f t="shared" si="35"/>
        <v>8.3349229557744646</v>
      </c>
      <c r="E76" s="9">
        <f t="shared" si="36"/>
        <v>21.286260250984899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98</v>
      </c>
      <c r="U76">
        <v>9998</v>
      </c>
      <c r="V76">
        <v>1064</v>
      </c>
      <c r="W76" s="33">
        <v>10.642128425685137</v>
      </c>
    </row>
    <row r="77" spans="1:23" ht="15.6" x14ac:dyDescent="0.3">
      <c r="B77" s="23" t="s">
        <v>6</v>
      </c>
      <c r="C77" s="23">
        <f>$B$5</f>
        <v>10.723981830544945</v>
      </c>
      <c r="D77" s="9">
        <f t="shared" si="35"/>
        <v>10.588904786319411</v>
      </c>
      <c r="E77" s="9">
        <f t="shared" si="36"/>
        <v>0</v>
      </c>
      <c r="F77" s="25">
        <f>SUM(F65:F76)</f>
        <v>68.592294899313472</v>
      </c>
      <c r="G77" s="28">
        <f>SUM(G65:G76)</f>
        <v>140.24956190920207</v>
      </c>
      <c r="H77" s="25">
        <f>SUM(H65:H76)</f>
        <v>5.4873835919450782</v>
      </c>
      <c r="I77" s="25">
        <f>SUM(I65:I76)</f>
        <v>11.219964952736166</v>
      </c>
      <c r="T77" t="s">
        <v>99</v>
      </c>
      <c r="U77">
        <v>9998</v>
      </c>
      <c r="V77">
        <v>770</v>
      </c>
      <c r="W77" s="33">
        <v>7.7015403080616123</v>
      </c>
    </row>
    <row r="78" spans="1:23" x14ac:dyDescent="0.25">
      <c r="T78" t="s">
        <v>100</v>
      </c>
      <c r="U78">
        <v>9995</v>
      </c>
      <c r="V78">
        <v>8</v>
      </c>
      <c r="W78" s="33">
        <v>8.0040020010005014E-2</v>
      </c>
    </row>
    <row r="79" spans="1:23" x14ac:dyDescent="0.25">
      <c r="T79" t="s">
        <v>101</v>
      </c>
      <c r="U79">
        <v>10041</v>
      </c>
      <c r="V79">
        <v>11</v>
      </c>
      <c r="W79" s="33">
        <v>0.10955084154964645</v>
      </c>
    </row>
    <row r="80" spans="1:23" x14ac:dyDescent="0.25">
      <c r="B80" s="23" t="s">
        <v>128</v>
      </c>
      <c r="C80" s="23"/>
      <c r="D80" s="3"/>
      <c r="E80" s="3"/>
      <c r="F80" s="23"/>
      <c r="G80" s="23"/>
      <c r="T80" t="s">
        <v>102</v>
      </c>
      <c r="U80">
        <v>9998</v>
      </c>
      <c r="V80">
        <v>32</v>
      </c>
      <c r="W80" s="33">
        <v>0.32006401280256053</v>
      </c>
    </row>
    <row r="81" spans="1:23" ht="15.6" x14ac:dyDescent="0.3">
      <c r="B81" s="23"/>
      <c r="C81" s="23"/>
      <c r="D81" s="3"/>
      <c r="E81" s="3"/>
      <c r="F81" s="34" t="str">
        <f>F9</f>
        <v>PPQ</v>
      </c>
      <c r="G81" s="34"/>
      <c r="H81" s="35" t="s">
        <v>22</v>
      </c>
      <c r="I81" s="35"/>
      <c r="T81" t="s">
        <v>103</v>
      </c>
      <c r="U81">
        <v>9999</v>
      </c>
      <c r="V81">
        <v>225</v>
      </c>
      <c r="W81" s="33">
        <v>2.2502250225022502</v>
      </c>
    </row>
    <row r="82" spans="1:23" ht="15.6" x14ac:dyDescent="0.3">
      <c r="A82" s="7" t="str">
        <f>A10</f>
        <v>PPQ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9996</v>
      </c>
      <c r="V82">
        <v>593</v>
      </c>
      <c r="W82" s="33">
        <v>5.9323729491796717</v>
      </c>
    </row>
    <row r="83" spans="1:23" ht="15.6" x14ac:dyDescent="0.3">
      <c r="A83" s="18">
        <f>A11*0.33</f>
        <v>330</v>
      </c>
      <c r="B83" s="17">
        <f>B119*0.66</f>
        <v>52.800000000000004</v>
      </c>
      <c r="C83" s="33">
        <f>W54</f>
        <v>0.11002200440088017</v>
      </c>
      <c r="D83" s="9">
        <f>C83-$B$4</f>
        <v>-2.5055039824654651E-2</v>
      </c>
      <c r="E83" s="9">
        <f>(($D$23-D83)/$D$23)*100</f>
        <v>100.23661597049229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105</v>
      </c>
      <c r="U83">
        <v>9996</v>
      </c>
      <c r="V83">
        <v>896</v>
      </c>
      <c r="W83" s="33">
        <v>8.9635854341736696</v>
      </c>
    </row>
    <row r="84" spans="1:23" ht="15.6" x14ac:dyDescent="0.3">
      <c r="A84" s="18">
        <f>A83/2</f>
        <v>165</v>
      </c>
      <c r="B84" s="18">
        <f>B83/2</f>
        <v>26.400000000000002</v>
      </c>
      <c r="C84" s="33">
        <f t="shared" ref="C84:C94" si="42">W55</f>
        <v>0.13002600520104018</v>
      </c>
      <c r="D84" s="9">
        <f t="shared" ref="D84:D95" si="43">C84-$B$4</f>
        <v>-5.0510390244946357E-3</v>
      </c>
      <c r="E84" s="9">
        <f t="shared" ref="E84:E95" si="44">(($D$23-D84)/$D$23)*100</f>
        <v>100.04770124131271</v>
      </c>
      <c r="F84" s="25" t="str">
        <f t="shared" si="38"/>
        <v/>
      </c>
      <c r="G84" s="28">
        <f t="shared" si="39"/>
        <v>96.454466721718816</v>
      </c>
      <c r="H84" s="25" t="str">
        <f t="shared" si="40"/>
        <v/>
      </c>
      <c r="I84" s="25">
        <f t="shared" si="41"/>
        <v>15.432714675475012</v>
      </c>
      <c r="L84" t="s">
        <v>112</v>
      </c>
      <c r="T84" t="s">
        <v>106</v>
      </c>
      <c r="U84">
        <v>9999</v>
      </c>
      <c r="V84">
        <v>1032</v>
      </c>
      <c r="W84" s="33">
        <v>10.321032103210321</v>
      </c>
    </row>
    <row r="85" spans="1:23" ht="15.6" x14ac:dyDescent="0.3">
      <c r="A85" s="18">
        <f t="shared" ref="A85:B92" si="45">A84/2</f>
        <v>82.5</v>
      </c>
      <c r="B85" s="18">
        <f t="shared" si="45"/>
        <v>13.200000000000001</v>
      </c>
      <c r="C85" s="33">
        <f t="shared" si="42"/>
        <v>1.4105642256902762</v>
      </c>
      <c r="D85" s="9">
        <f t="shared" si="43"/>
        <v>1.2754871814647413</v>
      </c>
      <c r="E85" s="9">
        <f t="shared" si="44"/>
        <v>87.954493810232023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t="s">
        <v>107</v>
      </c>
      <c r="U85">
        <v>9997</v>
      </c>
      <c r="V85">
        <v>1082</v>
      </c>
      <c r="W85" s="33">
        <v>10.823246974092228</v>
      </c>
    </row>
    <row r="86" spans="1:23" ht="15.6" x14ac:dyDescent="0.3">
      <c r="A86" s="18">
        <f t="shared" si="45"/>
        <v>41.25</v>
      </c>
      <c r="B86" s="18">
        <f t="shared" si="45"/>
        <v>6.6000000000000005</v>
      </c>
      <c r="C86" s="33">
        <f t="shared" si="42"/>
        <v>5.2905290529052902</v>
      </c>
      <c r="D86" s="9">
        <f t="shared" si="43"/>
        <v>5.1554520086797551</v>
      </c>
      <c r="E86" s="9">
        <f t="shared" si="44"/>
        <v>51.31269840729454</v>
      </c>
      <c r="F86" s="25">
        <f t="shared" si="38"/>
        <v>40.526112060200511</v>
      </c>
      <c r="G86" s="28" t="str">
        <f t="shared" si="39"/>
        <v/>
      </c>
      <c r="H86" s="25">
        <f t="shared" si="40"/>
        <v>6.4841779296320823</v>
      </c>
      <c r="I86" s="25" t="str">
        <f t="shared" si="41"/>
        <v/>
      </c>
      <c r="T86" t="s">
        <v>108</v>
      </c>
      <c r="U86">
        <v>9998</v>
      </c>
      <c r="V86">
        <v>1063</v>
      </c>
      <c r="W86" s="33">
        <v>10.632126425285056</v>
      </c>
    </row>
    <row r="87" spans="1:23" ht="15.6" x14ac:dyDescent="0.3">
      <c r="A87" s="18">
        <f t="shared" si="45"/>
        <v>20.625</v>
      </c>
      <c r="B87" s="18">
        <f t="shared" si="45"/>
        <v>3.3000000000000003</v>
      </c>
      <c r="C87" s="33">
        <f t="shared" si="42"/>
        <v>9.2509250925092505</v>
      </c>
      <c r="D87" s="9">
        <f t="shared" si="43"/>
        <v>9.1158480482837163</v>
      </c>
      <c r="E87" s="9">
        <f t="shared" si="44"/>
        <v>13.911322915461904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t="s">
        <v>110</v>
      </c>
      <c r="U87">
        <v>9997</v>
      </c>
      <c r="V87">
        <v>1157</v>
      </c>
      <c r="W87" s="33">
        <v>11.573472041612485</v>
      </c>
    </row>
    <row r="88" spans="1:23" ht="15.6" x14ac:dyDescent="0.3">
      <c r="A88" s="18">
        <f t="shared" si="45"/>
        <v>10.3125</v>
      </c>
      <c r="B88" s="18">
        <f t="shared" si="45"/>
        <v>1.6500000000000001</v>
      </c>
      <c r="C88" s="33">
        <f t="shared" si="42"/>
        <v>10.646387832699618</v>
      </c>
      <c r="D88" s="9">
        <f t="shared" si="43"/>
        <v>10.511310788474084</v>
      </c>
      <c r="E88" s="9">
        <f t="shared" si="44"/>
        <v>0.73278586795469192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109</v>
      </c>
      <c r="U88">
        <v>9996</v>
      </c>
      <c r="V88">
        <v>997</v>
      </c>
      <c r="W88" s="33">
        <v>9.9739895958383347</v>
      </c>
    </row>
    <row r="89" spans="1:23" ht="15.6" x14ac:dyDescent="0.3">
      <c r="A89" s="18">
        <f t="shared" si="45"/>
        <v>5.15625</v>
      </c>
      <c r="B89" s="18">
        <f t="shared" si="45"/>
        <v>0.82500000000000007</v>
      </c>
      <c r="C89" s="33">
        <f t="shared" si="42"/>
        <v>11.079971974777299</v>
      </c>
      <c r="D89" s="9">
        <f t="shared" si="43"/>
        <v>10.944894930551765</v>
      </c>
      <c r="E89" s="9">
        <f t="shared" si="44"/>
        <v>-3.3619165665960495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111</v>
      </c>
      <c r="U89">
        <v>9995</v>
      </c>
      <c r="V89">
        <v>810</v>
      </c>
      <c r="W89" s="33">
        <v>8.1040520260130062</v>
      </c>
    </row>
    <row r="90" spans="1:23" ht="15.6" x14ac:dyDescent="0.3">
      <c r="A90" s="18">
        <f t="shared" si="45"/>
        <v>2.578125</v>
      </c>
      <c r="B90" s="18">
        <f t="shared" si="45"/>
        <v>0.41250000000000003</v>
      </c>
      <c r="C90" s="33">
        <f t="shared" si="42"/>
        <v>11.304521808723489</v>
      </c>
      <c r="D90" s="9">
        <f t="shared" si="43"/>
        <v>11.169444764497955</v>
      </c>
      <c r="E90" s="9">
        <f t="shared" si="44"/>
        <v>-5.4825309122487047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1.2890625</v>
      </c>
      <c r="B91" s="18">
        <f t="shared" si="45"/>
        <v>0.20625000000000002</v>
      </c>
      <c r="C91" s="33">
        <f t="shared" si="42"/>
        <v>11.533460038011404</v>
      </c>
      <c r="D91" s="9">
        <f t="shared" si="43"/>
        <v>11.398382993785869</v>
      </c>
      <c r="E91" s="9">
        <f t="shared" si="44"/>
        <v>-7.6445885934519247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0.64453125</v>
      </c>
      <c r="B92" s="18">
        <f t="shared" si="45"/>
        <v>0.10312500000000001</v>
      </c>
      <c r="C92" s="33">
        <f t="shared" si="42"/>
        <v>11.152230446089217</v>
      </c>
      <c r="D92" s="9">
        <f t="shared" si="43"/>
        <v>11.017153401863682</v>
      </c>
      <c r="E92" s="9">
        <f t="shared" si="44"/>
        <v>-4.0443145366417648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11.252250450090017</v>
      </c>
      <c r="D93" s="9">
        <f t="shared" si="43"/>
        <v>11.117173405864483</v>
      </c>
      <c r="E93" s="9">
        <f t="shared" si="44"/>
        <v>-4.9888881825397196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7.9331732693077237</v>
      </c>
      <c r="D94" s="9">
        <f t="shared" si="43"/>
        <v>7.7980962250821886</v>
      </c>
      <c r="E94" s="9">
        <f t="shared" si="44"/>
        <v>26.355969928475272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10.723981830544945</v>
      </c>
      <c r="D95" s="9">
        <f t="shared" si="43"/>
        <v>10.588904786319411</v>
      </c>
      <c r="E95" s="9">
        <f t="shared" si="44"/>
        <v>0</v>
      </c>
      <c r="F95" s="25">
        <f>SUM(F83:F94)</f>
        <v>40.526112060200511</v>
      </c>
      <c r="G95" s="28">
        <f>SUM(G83:G94)</f>
        <v>96.454466721718816</v>
      </c>
      <c r="H95" s="25">
        <f>SUM(H83:H94)</f>
        <v>6.4841779296320823</v>
      </c>
      <c r="I95" s="25">
        <f>SUM(I83:I94)</f>
        <v>15.432714675475012</v>
      </c>
    </row>
    <row r="98" spans="1:9" x14ac:dyDescent="0.25">
      <c r="B98" s="23" t="s">
        <v>129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PPQ</v>
      </c>
      <c r="G99" s="34"/>
      <c r="H99" s="35" t="s">
        <v>22</v>
      </c>
      <c r="I99" s="35"/>
    </row>
    <row r="100" spans="1:9" ht="15.6" x14ac:dyDescent="0.3">
      <c r="A100" s="7" t="str">
        <f>A10</f>
        <v>PPQ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200</v>
      </c>
      <c r="B101" s="17">
        <f>B119*0.8</f>
        <v>64</v>
      </c>
      <c r="C101" s="33">
        <f>W66</f>
        <v>0.19011406844106463</v>
      </c>
      <c r="D101" s="9">
        <f>C101-$B$4</f>
        <v>5.5037024215529806E-2</v>
      </c>
      <c r="E101" s="9">
        <f>(($D$23-D101)/$D$23)*100</f>
        <v>99.480238746818884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100</v>
      </c>
      <c r="B102" s="18">
        <f>B101/2</f>
        <v>32</v>
      </c>
      <c r="C102" s="33">
        <f t="shared" ref="C102:C112" si="50">W67</f>
        <v>0.19015212169735787</v>
      </c>
      <c r="D102" s="9">
        <f t="shared" ref="D102:D113" si="51">C102-$B$4</f>
        <v>5.5075077471823053E-2</v>
      </c>
      <c r="E102" s="9">
        <f t="shared" ref="E102:E113" si="52">(($D$23-D102)/$D$23)*100</f>
        <v>99.479879377676724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50</v>
      </c>
      <c r="B103" s="18">
        <f t="shared" si="53"/>
        <v>16</v>
      </c>
      <c r="C103" s="33">
        <f t="shared" si="50"/>
        <v>1.0103030909272781</v>
      </c>
      <c r="D103" s="9">
        <f t="shared" si="51"/>
        <v>0.87522604670174331</v>
      </c>
      <c r="E103" s="9">
        <f t="shared" si="52"/>
        <v>91.73449885173666</v>
      </c>
      <c r="F103" s="25" t="str">
        <f t="shared" si="46"/>
        <v/>
      </c>
      <c r="G103" s="28">
        <f t="shared" si="47"/>
        <v>48.15627359504262</v>
      </c>
      <c r="H103" s="25" t="str">
        <f t="shared" si="48"/>
        <v/>
      </c>
      <c r="I103" s="25">
        <f t="shared" si="49"/>
        <v>15.410007550413638</v>
      </c>
    </row>
    <row r="104" spans="1:9" ht="15.6" x14ac:dyDescent="0.3">
      <c r="A104" s="18">
        <f t="shared" si="53"/>
        <v>25</v>
      </c>
      <c r="B104" s="18">
        <f t="shared" si="53"/>
        <v>8</v>
      </c>
      <c r="C104" s="33">
        <f t="shared" si="50"/>
        <v>3.5007001400280053</v>
      </c>
      <c r="D104" s="9">
        <f t="shared" si="51"/>
        <v>3.3656230958024707</v>
      </c>
      <c r="E104" s="9">
        <f t="shared" si="52"/>
        <v>68.215569374551663</v>
      </c>
      <c r="F104" s="25">
        <f t="shared" si="46"/>
        <v>18.83489919597902</v>
      </c>
      <c r="G104" s="28" t="str">
        <f t="shared" si="47"/>
        <v/>
      </c>
      <c r="H104" s="25">
        <f t="shared" si="48"/>
        <v>6.0271677427132859</v>
      </c>
      <c r="I104" s="25" t="str">
        <f t="shared" si="49"/>
        <v/>
      </c>
    </row>
    <row r="105" spans="1:9" ht="15.6" x14ac:dyDescent="0.3">
      <c r="A105" s="18">
        <f t="shared" si="53"/>
        <v>12.5</v>
      </c>
      <c r="B105" s="18">
        <f t="shared" si="53"/>
        <v>4</v>
      </c>
      <c r="C105" s="33">
        <f t="shared" si="50"/>
        <v>7.4114822964592912</v>
      </c>
      <c r="D105" s="9">
        <f t="shared" si="51"/>
        <v>7.2764052522337561</v>
      </c>
      <c r="E105" s="9">
        <f t="shared" si="52"/>
        <v>31.282739819941696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ht="15.6" x14ac:dyDescent="0.3">
      <c r="A106" s="18">
        <f t="shared" si="53"/>
        <v>6.25</v>
      </c>
      <c r="B106" s="18">
        <f t="shared" si="53"/>
        <v>2</v>
      </c>
      <c r="C106" s="33">
        <f t="shared" si="50"/>
        <v>9.7978382706164933</v>
      </c>
      <c r="D106" s="9">
        <f t="shared" si="51"/>
        <v>9.662761226390959</v>
      </c>
      <c r="E106" s="9">
        <f t="shared" si="52"/>
        <v>8.7463583686672219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3.125</v>
      </c>
      <c r="B107" s="18">
        <f t="shared" si="53"/>
        <v>1</v>
      </c>
      <c r="C107" s="33">
        <f t="shared" si="50"/>
        <v>10.541054105410542</v>
      </c>
      <c r="D107" s="9">
        <f t="shared" si="51"/>
        <v>10.405977061185007</v>
      </c>
      <c r="E107" s="9">
        <f t="shared" si="52"/>
        <v>1.7275415052436898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1.5625</v>
      </c>
      <c r="B108" s="18">
        <f t="shared" si="53"/>
        <v>0.5</v>
      </c>
      <c r="C108" s="33">
        <f t="shared" si="50"/>
        <v>10.544217687074831</v>
      </c>
      <c r="D108" s="9">
        <f t="shared" si="51"/>
        <v>10.409140642849296</v>
      </c>
      <c r="E108" s="9">
        <f t="shared" si="52"/>
        <v>1.6976651230480897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0.78125</v>
      </c>
      <c r="B109" s="18">
        <f t="shared" si="53"/>
        <v>0.25</v>
      </c>
      <c r="C109" s="33">
        <f t="shared" si="50"/>
        <v>11.296778066840105</v>
      </c>
      <c r="D109" s="9">
        <f t="shared" si="51"/>
        <v>11.161701022614571</v>
      </c>
      <c r="E109" s="9">
        <f t="shared" si="52"/>
        <v>-5.4094001962808997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0.390625</v>
      </c>
      <c r="B110" s="18">
        <f t="shared" si="53"/>
        <v>0.125</v>
      </c>
      <c r="C110" s="33">
        <f t="shared" si="50"/>
        <v>10.833249974992498</v>
      </c>
      <c r="D110" s="9">
        <f t="shared" si="51"/>
        <v>10.698172930766964</v>
      </c>
      <c r="E110" s="9">
        <f t="shared" si="52"/>
        <v>-1.0319116721941284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10.642128425685137</v>
      </c>
      <c r="D111" s="9">
        <f t="shared" si="51"/>
        <v>10.507051381459602</v>
      </c>
      <c r="E111" s="9">
        <f t="shared" si="52"/>
        <v>0.77301105743779086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7.7015403080616123</v>
      </c>
      <c r="D112" s="9">
        <f t="shared" si="51"/>
        <v>7.5664632638360771</v>
      </c>
      <c r="E112" s="9">
        <f t="shared" si="52"/>
        <v>28.543476246837628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10.723981830544945</v>
      </c>
      <c r="D113" s="9">
        <f t="shared" si="51"/>
        <v>10.588904786319411</v>
      </c>
      <c r="E113" s="9">
        <f t="shared" si="52"/>
        <v>0</v>
      </c>
      <c r="F113" s="25">
        <f>SUM(F101:F112)</f>
        <v>18.83489919597902</v>
      </c>
      <c r="G113" s="28">
        <f>SUM(G101:G112)</f>
        <v>48.15627359504262</v>
      </c>
      <c r="H113" s="25">
        <f>SUM(H101:H112)</f>
        <v>6.0271677427132859</v>
      </c>
      <c r="I113" s="25">
        <f>SUM(I101:I112)</f>
        <v>15.410007550413638</v>
      </c>
    </row>
    <row r="116" spans="1:9" x14ac:dyDescent="0.25">
      <c r="B116" s="23" t="s">
        <v>130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PPQ</v>
      </c>
      <c r="G117" s="34"/>
      <c r="H117" s="35" t="s">
        <v>22</v>
      </c>
      <c r="I117" s="35"/>
    </row>
    <row r="118" spans="1:9" ht="15.6" x14ac:dyDescent="0.3">
      <c r="A118" s="7" t="str">
        <f>A10</f>
        <v>PPQ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80</v>
      </c>
      <c r="C119" s="33">
        <f>W78</f>
        <v>8.0040020010005014E-2</v>
      </c>
      <c r="D119" s="9">
        <f>C119-$B$4</f>
        <v>-5.5037024215529806E-2</v>
      </c>
      <c r="E119" s="9">
        <f>(($D$23-D119)/$D$23)*100</f>
        <v>100.51976125318112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3">
        <f t="shared" ref="C120:C130" si="58">W79</f>
        <v>0.10955084154964645</v>
      </c>
      <c r="D120" s="9">
        <f t="shared" ref="D120:D131" si="59">C120-$B$4</f>
        <v>-2.5526202675888371E-2</v>
      </c>
      <c r="E120" s="9">
        <f t="shared" ref="E120:E131" si="60">(($D$23-D120)/$D$23)*100</f>
        <v>100.24106556051828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3">
        <f t="shared" si="58"/>
        <v>0.32006401280256053</v>
      </c>
      <c r="D121" s="9">
        <f t="shared" si="59"/>
        <v>0.18498696857702571</v>
      </c>
      <c r="E121" s="9">
        <f t="shared" si="60"/>
        <v>98.253011314106601</v>
      </c>
      <c r="F121" s="25" t="str">
        <f t="shared" si="54"/>
        <v/>
      </c>
      <c r="G121" s="28">
        <f t="shared" si="55"/>
        <v>0</v>
      </c>
      <c r="H121" s="25" t="str">
        <f t="shared" si="56"/>
        <v/>
      </c>
      <c r="I121" s="25">
        <f t="shared" si="57"/>
        <v>15.472380253961894</v>
      </c>
    </row>
    <row r="122" spans="1:9" ht="15.6" x14ac:dyDescent="0.3">
      <c r="A122" s="17">
        <v>0</v>
      </c>
      <c r="B122" s="17">
        <f t="shared" si="61"/>
        <v>10</v>
      </c>
      <c r="C122" s="33">
        <f t="shared" si="58"/>
        <v>2.2502250225022502</v>
      </c>
      <c r="D122" s="9">
        <f t="shared" si="59"/>
        <v>2.1151479782767155</v>
      </c>
      <c r="E122" s="9">
        <f t="shared" si="60"/>
        <v>80.024865451529692</v>
      </c>
      <c r="F122" s="25">
        <f t="shared" si="54"/>
        <v>0</v>
      </c>
      <c r="G122" s="28" t="str">
        <f t="shared" si="55"/>
        <v/>
      </c>
      <c r="H122" s="25">
        <f t="shared" si="56"/>
        <v>5.6828127519691627</v>
      </c>
      <c r="I122" s="25" t="str">
        <f t="shared" si="57"/>
        <v/>
      </c>
    </row>
    <row r="123" spans="1:9" ht="15.6" x14ac:dyDescent="0.3">
      <c r="A123" s="17">
        <v>0</v>
      </c>
      <c r="B123" s="17">
        <f t="shared" si="61"/>
        <v>5</v>
      </c>
      <c r="C123" s="33">
        <f t="shared" si="58"/>
        <v>5.9323729491796717</v>
      </c>
      <c r="D123" s="9">
        <f t="shared" si="59"/>
        <v>5.7972959049541366</v>
      </c>
      <c r="E123" s="9">
        <f t="shared" si="60"/>
        <v>45.251222652940534</v>
      </c>
      <c r="F123" s="25" t="str">
        <f t="shared" si="54"/>
        <v/>
      </c>
      <c r="G123" s="28" t="str">
        <f t="shared" si="55"/>
        <v/>
      </c>
      <c r="H123" s="25" t="str">
        <f t="shared" si="56"/>
        <v/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2.5</v>
      </c>
      <c r="C124" s="33">
        <f t="shared" si="58"/>
        <v>8.9635854341736696</v>
      </c>
      <c r="D124" s="9">
        <f t="shared" si="59"/>
        <v>8.8285083899481354</v>
      </c>
      <c r="E124" s="9">
        <f t="shared" si="60"/>
        <v>16.62491477537565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3">
        <f t="shared" si="58"/>
        <v>10.321032103210321</v>
      </c>
      <c r="D125" s="9">
        <f t="shared" si="59"/>
        <v>10.185955058984787</v>
      </c>
      <c r="E125" s="9">
        <f t="shared" si="60"/>
        <v>3.8053956992343969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3">
        <f t="shared" si="58"/>
        <v>10.823246974092228</v>
      </c>
      <c r="D126" s="9">
        <f t="shared" si="59"/>
        <v>10.688169929866694</v>
      </c>
      <c r="E126" s="9">
        <f t="shared" si="60"/>
        <v>-0.93744485903330921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3">
        <f t="shared" si="58"/>
        <v>10.632126425285056</v>
      </c>
      <c r="D127" s="9">
        <f t="shared" ref="D127" si="62">C127-$B$4</f>
        <v>10.497049381059522</v>
      </c>
      <c r="E127" s="9">
        <f t="shared" ref="E127" si="63">(($D$23-D127)/$D$23)*100</f>
        <v>0.86746842202758634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3">
        <f t="shared" si="58"/>
        <v>11.573472041612485</v>
      </c>
      <c r="D128" s="9">
        <f t="shared" si="59"/>
        <v>11.438394997386951</v>
      </c>
      <c r="E128" s="9">
        <f t="shared" si="60"/>
        <v>-8.0224558460952355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9.9739895958383347</v>
      </c>
      <c r="D129" s="9">
        <f t="shared" si="59"/>
        <v>9.8389125516128004</v>
      </c>
      <c r="E129" s="9">
        <f t="shared" si="60"/>
        <v>7.0828121495207021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8.1040520260130062</v>
      </c>
      <c r="D130" s="9">
        <f t="shared" si="59"/>
        <v>7.9689749817874711</v>
      </c>
      <c r="E130" s="9">
        <f t="shared" si="60"/>
        <v>24.742217041339543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10.723981830544945</v>
      </c>
      <c r="D131" s="9">
        <f t="shared" si="59"/>
        <v>10.588904786319411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5.6828127519691627</v>
      </c>
      <c r="I131" s="25">
        <f>SUM(I119:I130)</f>
        <v>15.472380253961894</v>
      </c>
    </row>
  </sheetData>
  <mergeCells count="14">
    <mergeCell ref="F117:G117"/>
    <mergeCell ref="H117:I117"/>
    <mergeCell ref="F63:G63"/>
    <mergeCell ref="H63:I63"/>
    <mergeCell ref="F81:G81"/>
    <mergeCell ref="H81:I81"/>
    <mergeCell ref="F99:G99"/>
    <mergeCell ref="H99:I99"/>
    <mergeCell ref="F9:G9"/>
    <mergeCell ref="H9:I9"/>
    <mergeCell ref="F27:G27"/>
    <mergeCell ref="H27:I27"/>
    <mergeCell ref="F45:G45"/>
    <mergeCell ref="H45:I4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2024-11-01T19:45:53Z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